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Roadway\EngData\"/>
    </mc:Choice>
  </mc:AlternateContent>
  <xr:revisionPtr revIDLastSave="0" documentId="13_ncr:1_{EDE6CB4C-ECB7-4BD3-986C-33C341A4C02D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relim Estimated Quantities" sheetId="32" state="hidden" r:id="rId1"/>
    <sheet name="Estimated Quantities" sheetId="33" r:id="rId2"/>
  </sheets>
  <definedNames>
    <definedName name="_xlnm.Print_Area" localSheetId="1">'Estimated Quantities'!$A$1:$AE$141</definedName>
    <definedName name="_xlnm.Print_Area" localSheetId="0">'Prelim Estimated Quantities'!$A$1:$AE$385</definedName>
    <definedName name="_xlnm.Print_Titles" localSheetId="1">'Estimated Quantities'!$1:$6</definedName>
    <definedName name="_xlnm.Print_Titles" localSheetId="0">'Prelim Estimated Quantities'!$1:$6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0" i="33" l="1"/>
  <c r="E90" i="33"/>
  <c r="E91" i="33"/>
  <c r="B91" i="33"/>
  <c r="J90" i="33" l="1"/>
  <c r="J91" i="33"/>
  <c r="T91" i="33" s="1"/>
  <c r="AB91" i="33" s="1"/>
  <c r="AB16" i="33" l="1"/>
  <c r="AB14" i="33"/>
  <c r="W116" i="33" l="1"/>
  <c r="AB116" i="33" s="1"/>
  <c r="W119" i="33"/>
  <c r="AB119" i="33" s="1"/>
  <c r="AB103" i="33"/>
  <c r="AB83" i="33"/>
  <c r="B110" i="33"/>
  <c r="AB104" i="33"/>
  <c r="W57" i="33"/>
  <c r="W56" i="33"/>
  <c r="AB42" i="33"/>
  <c r="B50" i="33"/>
  <c r="AB44" i="33"/>
  <c r="AB43" i="33"/>
  <c r="J43" i="33"/>
  <c r="J42" i="33"/>
  <c r="AB41" i="33"/>
  <c r="J13" i="33"/>
  <c r="T13" i="33" s="1"/>
  <c r="J15" i="33"/>
  <c r="W132" i="33"/>
  <c r="W131" i="33"/>
  <c r="B138" i="33"/>
  <c r="W118" i="33"/>
  <c r="W117" i="33"/>
  <c r="AB106" i="33" l="1"/>
  <c r="AB108" i="33" s="1"/>
  <c r="AB110" i="33" s="1"/>
  <c r="AB46" i="33"/>
  <c r="AB48" i="33" s="1"/>
  <c r="AB50" i="33" s="1"/>
  <c r="J132" i="33"/>
  <c r="T132" i="33" s="1"/>
  <c r="AB132" i="33" s="1"/>
  <c r="J131" i="33"/>
  <c r="T131" i="33" s="1"/>
  <c r="AB131" i="33" s="1"/>
  <c r="AB134" i="33" l="1"/>
  <c r="AB86" i="33"/>
  <c r="AB136" i="33" l="1"/>
  <c r="AB138" i="33" s="1"/>
  <c r="W70" i="33"/>
  <c r="J29" i="33"/>
  <c r="T29" i="33" s="1"/>
  <c r="AB29" i="33" s="1"/>
  <c r="B125" i="33" l="1"/>
  <c r="E118" i="33"/>
  <c r="B117" i="33"/>
  <c r="B97" i="33"/>
  <c r="E85" i="33"/>
  <c r="B84" i="33"/>
  <c r="B76" i="33"/>
  <c r="W69" i="33"/>
  <c r="B63" i="33"/>
  <c r="T90" i="33" s="1"/>
  <c r="AB90" i="33" s="1"/>
  <c r="J56" i="33"/>
  <c r="T56" i="33" s="1"/>
  <c r="B35" i="33"/>
  <c r="J28" i="33"/>
  <c r="T28" i="33" s="1"/>
  <c r="AB28" i="33" s="1"/>
  <c r="AB31" i="33" s="1"/>
  <c r="B22" i="33"/>
  <c r="T15" i="33"/>
  <c r="AB15" i="33" s="1"/>
  <c r="AB13" i="33"/>
  <c r="J69" i="33" l="1"/>
  <c r="T69" i="33" s="1"/>
  <c r="AB69" i="33" s="1"/>
  <c r="J70" i="33"/>
  <c r="T70" i="33" s="1"/>
  <c r="AB70" i="33" s="1"/>
  <c r="AB56" i="33"/>
  <c r="AB18" i="33"/>
  <c r="AB20" i="33" s="1"/>
  <c r="AB22" i="33" s="1"/>
  <c r="E84" i="33"/>
  <c r="J84" i="33" s="1"/>
  <c r="T84" i="33" s="1"/>
  <c r="E117" i="33"/>
  <c r="J117" i="33" s="1"/>
  <c r="AB33" i="33"/>
  <c r="AB35" i="33" s="1"/>
  <c r="J57" i="33"/>
  <c r="B118" i="33"/>
  <c r="J118" i="33" s="1"/>
  <c r="B85" i="33"/>
  <c r="J85" i="33" s="1"/>
  <c r="T85" i="33" s="1"/>
  <c r="B360" i="32"/>
  <c r="B366" i="32"/>
  <c r="B354" i="32"/>
  <c r="W333" i="32"/>
  <c r="W332" i="32"/>
  <c r="E333" i="32"/>
  <c r="E347" i="32" s="1"/>
  <c r="E360" i="32" s="1"/>
  <c r="B332" i="32"/>
  <c r="B347" i="32" s="1"/>
  <c r="B348" i="32" s="1"/>
  <c r="B339" i="32"/>
  <c r="W320" i="32"/>
  <c r="W319" i="32"/>
  <c r="E320" i="32"/>
  <c r="B319" i="32"/>
  <c r="B326" i="32"/>
  <c r="W307" i="32"/>
  <c r="W306" i="32"/>
  <c r="B307" i="32"/>
  <c r="J307" i="32" s="1"/>
  <c r="T307" i="32" s="1"/>
  <c r="E306" i="32"/>
  <c r="J306" i="32" s="1"/>
  <c r="T306" i="32" s="1"/>
  <c r="B313" i="32"/>
  <c r="W294" i="32"/>
  <c r="W293" i="32"/>
  <c r="E293" i="32"/>
  <c r="J293" i="32" s="1"/>
  <c r="T293" i="32" s="1"/>
  <c r="B300" i="32"/>
  <c r="B285" i="32"/>
  <c r="AB281" i="32"/>
  <c r="AB283" i="32" s="1"/>
  <c r="AB285" i="32" s="1"/>
  <c r="B274" i="32"/>
  <c r="B259" i="32"/>
  <c r="B248" i="32"/>
  <c r="Y242" i="32"/>
  <c r="V242" i="32"/>
  <c r="V241" i="32"/>
  <c r="Y241" i="32"/>
  <c r="B233" i="32"/>
  <c r="B220" i="32"/>
  <c r="B193" i="32"/>
  <c r="AB203" i="32"/>
  <c r="AB205" i="32" s="1"/>
  <c r="AB207" i="32" s="1"/>
  <c r="V187" i="32" s="1"/>
  <c r="AB187" i="32" s="1"/>
  <c r="AB189" i="32" s="1"/>
  <c r="AB191" i="32" s="1"/>
  <c r="AB193" i="32" s="1"/>
  <c r="B207" i="32"/>
  <c r="B180" i="32"/>
  <c r="AB176" i="32"/>
  <c r="AB178" i="32" s="1"/>
  <c r="AB180" i="32" s="1"/>
  <c r="AB158" i="32"/>
  <c r="AB159" i="32"/>
  <c r="B165" i="32"/>
  <c r="B153" i="32"/>
  <c r="AB149" i="32"/>
  <c r="AB151" i="32" s="1"/>
  <c r="AB153" i="32" s="1"/>
  <c r="B139" i="32"/>
  <c r="AB135" i="32"/>
  <c r="AB137" i="32" s="1"/>
  <c r="AB139" i="32" s="1"/>
  <c r="B128" i="32"/>
  <c r="AB124" i="32"/>
  <c r="AB126" i="32" s="1"/>
  <c r="AB128" i="32" s="1"/>
  <c r="B117" i="32"/>
  <c r="AB113" i="32"/>
  <c r="AB115" i="32" s="1"/>
  <c r="AB117" i="32" s="1"/>
  <c r="J97" i="32"/>
  <c r="T97" i="32" s="1"/>
  <c r="AB97" i="32" s="1"/>
  <c r="B104" i="32"/>
  <c r="J98" i="32"/>
  <c r="T98" i="32" s="1"/>
  <c r="AB98" i="32" s="1"/>
  <c r="B91" i="32"/>
  <c r="W68" i="32"/>
  <c r="W69" i="32"/>
  <c r="W67" i="32"/>
  <c r="W65" i="32"/>
  <c r="W64" i="32"/>
  <c r="W63" i="32"/>
  <c r="P68" i="32"/>
  <c r="P64" i="32" s="1"/>
  <c r="M68" i="32"/>
  <c r="M64" i="32" s="1"/>
  <c r="E65" i="32"/>
  <c r="B65" i="32"/>
  <c r="E63" i="32"/>
  <c r="B63" i="32"/>
  <c r="W61" i="32"/>
  <c r="W60" i="32"/>
  <c r="W59" i="32"/>
  <c r="E61" i="32"/>
  <c r="E59" i="32"/>
  <c r="P56" i="32"/>
  <c r="P60" i="32" s="1"/>
  <c r="M56" i="32"/>
  <c r="M60" i="32" s="1"/>
  <c r="W57" i="32"/>
  <c r="W55" i="32"/>
  <c r="W56" i="32"/>
  <c r="E57" i="32"/>
  <c r="E55" i="32"/>
  <c r="B68" i="32"/>
  <c r="B69" i="32" s="1"/>
  <c r="B60" i="32"/>
  <c r="B61" i="32" s="1"/>
  <c r="J64" i="32"/>
  <c r="E68" i="32"/>
  <c r="E69" i="32" s="1"/>
  <c r="B56" i="32"/>
  <c r="J56" i="32" s="1"/>
  <c r="B75" i="32"/>
  <c r="B49" i="32"/>
  <c r="AB45" i="32"/>
  <c r="AB47" i="32" s="1"/>
  <c r="AB49" i="32" s="1"/>
  <c r="B35" i="32"/>
  <c r="J29" i="32"/>
  <c r="T29" i="32" s="1"/>
  <c r="AB29" i="32" s="1"/>
  <c r="J28" i="32"/>
  <c r="T28" i="32" s="1"/>
  <c r="AB28" i="32" s="1"/>
  <c r="AB85" i="33" l="1"/>
  <c r="AB84" i="33"/>
  <c r="AB93" i="33" s="1"/>
  <c r="T118" i="33"/>
  <c r="AB118" i="33" s="1"/>
  <c r="T117" i="33"/>
  <c r="AB117" i="33" s="1"/>
  <c r="T57" i="33"/>
  <c r="AB57" i="33" s="1"/>
  <c r="AB59" i="33" s="1"/>
  <c r="AB72" i="33"/>
  <c r="AB74" i="33" s="1"/>
  <c r="AB76" i="33" s="1"/>
  <c r="V360" i="32"/>
  <c r="AB360" i="32" s="1"/>
  <c r="AB362" i="32" s="1"/>
  <c r="AB364" i="32" s="1"/>
  <c r="AB366" i="32" s="1"/>
  <c r="E348" i="32"/>
  <c r="V348" i="32" s="1"/>
  <c r="AB348" i="32" s="1"/>
  <c r="V347" i="32"/>
  <c r="AB347" i="32" s="1"/>
  <c r="E319" i="32"/>
  <c r="J319" i="32" s="1"/>
  <c r="T319" i="32" s="1"/>
  <c r="AB319" i="32" s="1"/>
  <c r="B294" i="32"/>
  <c r="J294" i="32" s="1"/>
  <c r="T294" i="32" s="1"/>
  <c r="AB294" i="32" s="1"/>
  <c r="E332" i="32"/>
  <c r="J332" i="32" s="1"/>
  <c r="T332" i="32" s="1"/>
  <c r="AB332" i="32" s="1"/>
  <c r="AB307" i="32"/>
  <c r="AB306" i="32"/>
  <c r="AB309" i="32" s="1"/>
  <c r="AB311" i="32" s="1"/>
  <c r="AB313" i="32" s="1"/>
  <c r="AB293" i="32"/>
  <c r="S253" i="32"/>
  <c r="AB253" i="32" s="1"/>
  <c r="AB255" i="32" s="1"/>
  <c r="AB257" i="32" s="1"/>
  <c r="AB259" i="32" s="1"/>
  <c r="P241" i="32"/>
  <c r="V214" i="32"/>
  <c r="AB161" i="32"/>
  <c r="AB163" i="32" s="1"/>
  <c r="AB165" i="32" s="1"/>
  <c r="J60" i="32"/>
  <c r="T60" i="32" s="1"/>
  <c r="AB60" i="32" s="1"/>
  <c r="AB100" i="32"/>
  <c r="AB102" i="32" s="1"/>
  <c r="AB104" i="32" s="1"/>
  <c r="B59" i="32"/>
  <c r="J59" i="32" s="1"/>
  <c r="T59" i="32" s="1"/>
  <c r="AB59" i="32" s="1"/>
  <c r="B55" i="32"/>
  <c r="J55" i="32" s="1"/>
  <c r="B57" i="32"/>
  <c r="J57" i="32" s="1"/>
  <c r="E67" i="32"/>
  <c r="J63" i="32"/>
  <c r="J65" i="32"/>
  <c r="J61" i="32"/>
  <c r="T61" i="32" s="1"/>
  <c r="AB61" i="32" s="1"/>
  <c r="J69" i="32"/>
  <c r="T69" i="32" s="1"/>
  <c r="AB69" i="32" s="1"/>
  <c r="B67" i="32"/>
  <c r="T64" i="32"/>
  <c r="AB64" i="32" s="1"/>
  <c r="T56" i="32"/>
  <c r="AB56" i="32" s="1"/>
  <c r="J68" i="32"/>
  <c r="T68" i="32" s="1"/>
  <c r="AB68" i="32" s="1"/>
  <c r="AB31" i="32"/>
  <c r="AB33" i="32" s="1"/>
  <c r="AB35" i="32" s="1"/>
  <c r="B22" i="32"/>
  <c r="B20" i="32"/>
  <c r="AB18" i="32"/>
  <c r="AB20" i="32" s="1"/>
  <c r="AB22" i="32" s="1"/>
  <c r="AB95" i="33" l="1"/>
  <c r="AB97" i="33" s="1"/>
  <c r="AB121" i="33"/>
  <c r="AB61" i="33"/>
  <c r="AB63" i="33" s="1"/>
  <c r="B320" i="32"/>
  <c r="J320" i="32" s="1"/>
  <c r="T320" i="32" s="1"/>
  <c r="AB320" i="32" s="1"/>
  <c r="AB350" i="32"/>
  <c r="AB352" i="32" s="1"/>
  <c r="AB354" i="32" s="1"/>
  <c r="AB296" i="32"/>
  <c r="AB298" i="32" s="1"/>
  <c r="AB300" i="32" s="1"/>
  <c r="B333" i="32"/>
  <c r="J333" i="32" s="1"/>
  <c r="T333" i="32" s="1"/>
  <c r="AB333" i="32" s="1"/>
  <c r="AB335" i="32" s="1"/>
  <c r="AB337" i="32" s="1"/>
  <c r="AB339" i="32" s="1"/>
  <c r="AB322" i="32"/>
  <c r="AB324" i="32" s="1"/>
  <c r="AB326" i="32" s="1"/>
  <c r="AB241" i="32"/>
  <c r="V267" i="32"/>
  <c r="AB267" i="32" s="1"/>
  <c r="AB214" i="32"/>
  <c r="AB216" i="32" s="1"/>
  <c r="AB218" i="32" s="1"/>
  <c r="AB220" i="32" s="1"/>
  <c r="V227" i="32"/>
  <c r="AB227" i="32" s="1"/>
  <c r="AB229" i="32" s="1"/>
  <c r="AB231" i="32" s="1"/>
  <c r="AB233" i="32" s="1"/>
  <c r="P242" i="32" s="1"/>
  <c r="T65" i="32"/>
  <c r="AB65" i="32" s="1"/>
  <c r="M85" i="32"/>
  <c r="AB85" i="32" s="1"/>
  <c r="T63" i="32"/>
  <c r="AB63" i="32" s="1"/>
  <c r="T55" i="32"/>
  <c r="AB55" i="32" s="1"/>
  <c r="M81" i="32"/>
  <c r="AB81" i="32" s="1"/>
  <c r="T57" i="32"/>
  <c r="AB57" i="32" s="1"/>
  <c r="M82" i="32"/>
  <c r="AB82" i="32" s="1"/>
  <c r="J67" i="32"/>
  <c r="T67" i="32" s="1"/>
  <c r="AB67" i="32" s="1"/>
  <c r="AB123" i="33" l="1"/>
  <c r="AB125" i="33" s="1"/>
  <c r="AB242" i="32"/>
  <c r="AB244" i="32" s="1"/>
  <c r="AB246" i="32" s="1"/>
  <c r="AB248" i="32" s="1"/>
  <c r="V268" i="32"/>
  <c r="AB268" i="32" s="1"/>
  <c r="AB270" i="32" s="1"/>
  <c r="AB272" i="32" s="1"/>
  <c r="AB274" i="32" s="1"/>
  <c r="AB71" i="32"/>
  <c r="AB73" i="32" s="1"/>
  <c r="AB75" i="32" s="1"/>
  <c r="M84" i="32"/>
  <c r="AB84" i="32" s="1"/>
  <c r="AB87" i="32" s="1"/>
  <c r="AB89" i="32" s="1"/>
  <c r="AB91" i="32" s="1"/>
</calcChain>
</file>

<file path=xl/sharedStrings.xml><?xml version="1.0" encoding="utf-8"?>
<sst xmlns="http://schemas.openxmlformats.org/spreadsheetml/2006/main" count="1068" uniqueCount="137">
  <si>
    <t>CLIENT</t>
  </si>
  <si>
    <t>PROJECT</t>
  </si>
  <si>
    <t>SUBJECT</t>
  </si>
  <si>
    <t>PROJECT NO.</t>
  </si>
  <si>
    <t>COMP. BY</t>
  </si>
  <si>
    <t>CHECKED BY</t>
  </si>
  <si>
    <t>DATE</t>
  </si>
  <si>
    <t>Number</t>
  </si>
  <si>
    <t>Length (ft)</t>
  </si>
  <si>
    <t>Width (ft)</t>
  </si>
  <si>
    <t>Height (ft)</t>
  </si>
  <si>
    <t>x</t>
  </si>
  <si>
    <t>/</t>
  </si>
  <si>
    <t>=</t>
  </si>
  <si>
    <t>CY</t>
  </si>
  <si>
    <t>Total:</t>
  </si>
  <si>
    <t>Total for General:</t>
  </si>
  <si>
    <t>Say:</t>
  </si>
  <si>
    <t>)  /</t>
  </si>
  <si>
    <t>+</t>
  </si>
  <si>
    <t>x  (</t>
  </si>
  <si>
    <t>x  0.5  x (</t>
  </si>
  <si>
    <t>SY</t>
  </si>
  <si>
    <t>FT</t>
  </si>
  <si>
    <t>Station</t>
  </si>
  <si>
    <t>to</t>
  </si>
  <si>
    <t>Width 1 (ft)</t>
  </si>
  <si>
    <t>Width 2 (ft)</t>
  </si>
  <si>
    <t>Area (sf)</t>
  </si>
  <si>
    <t>) / 2</t>
  </si>
  <si>
    <t>CL</t>
  </si>
  <si>
    <t>Depth (ft)</t>
  </si>
  <si>
    <t>Rate (gal/sy)</t>
  </si>
  <si>
    <t>GAL</t>
  </si>
  <si>
    <t>Lorain County Engineer</t>
  </si>
  <si>
    <t>1136 - Lorain County GEC</t>
  </si>
  <si>
    <t>Bridge No. LOR-T0089-0830</t>
  </si>
  <si>
    <t>BPS</t>
  </si>
  <si>
    <t>This item is paid for Lump Sum.</t>
  </si>
  <si>
    <t>ITEM 201 - CLEARING AND GRUBBING</t>
  </si>
  <si>
    <t>General:</t>
  </si>
  <si>
    <t>Estimate the cost of clearing and grubbing using ODOT's Procedures For Estimating (May 2013) spreadsheet.</t>
  </si>
  <si>
    <t>Inflate to year 2020 using</t>
  </si>
  <si>
    <t>inflation:</t>
  </si>
  <si>
    <t>Cost for light brush; dozer, ball &amp; chain:</t>
  </si>
  <si>
    <t>ITEM 202 - PAVEMENT REMOVED</t>
  </si>
  <si>
    <t>ITEM 203 - EXCAVATION</t>
  </si>
  <si>
    <t>ITEM 203 - EMBANKMENT</t>
  </si>
  <si>
    <t>ITEM 204 - SUBGRADE COMPACTION</t>
  </si>
  <si>
    <t>ROADWAY</t>
  </si>
  <si>
    <t>ITEM 606 - ANCHOR ASSEMBLY, MGS TYPE E</t>
  </si>
  <si>
    <t>ITEM 606 - ANCHOR ASSEMBLY, MGS TYPE T</t>
  </si>
  <si>
    <t>ITEM 606 - MGS BRIDGE TERMINAL ASSEMBLY, TYPE 1</t>
  </si>
  <si>
    <t>ITEM 626 - BARRIER REFLECTOR</t>
  </si>
  <si>
    <t>EROSION CONTROL</t>
  </si>
  <si>
    <t>ITEM 659 - SOIL ANALYSIS TEST</t>
  </si>
  <si>
    <t>ITEM 659 - TOPSOIL</t>
  </si>
  <si>
    <t>ITEM 659 - SEEDING AND MULCHING</t>
  </si>
  <si>
    <t>ITEM 659 - REPAIR SEEDING AND MULCHING</t>
  </si>
  <si>
    <t>ITEM 659 - INTER-SEEDING</t>
  </si>
  <si>
    <t>ITEM 659 - COMMERCIAL FERTILIZER</t>
  </si>
  <si>
    <t>ITEM 659 - LIME</t>
  </si>
  <si>
    <t>ITEM 659 - WATER</t>
  </si>
  <si>
    <t>ITEM 832 - EROSION CONTROL</t>
  </si>
  <si>
    <t>PAVEMENT</t>
  </si>
  <si>
    <t>ITEM 301 - ASPHALT CONCRETE BASE, PG64-22</t>
  </si>
  <si>
    <t>ITEM 304 - AGGREGATE BASE</t>
  </si>
  <si>
    <t>ITEM 202 - GUARDRAIL REMOVED</t>
  </si>
  <si>
    <t>ITEM 407 - TACK COAT</t>
  </si>
  <si>
    <t>ITEM 441 - ASPHALT CONCRETE SURFACE COURSE, TYPE 1, (448), PG64-22</t>
  </si>
  <si>
    <t>TRAFFIC CONTROL</t>
  </si>
  <si>
    <t>ITEM 642 - EDGE LINE, 4", TYPE 1</t>
  </si>
  <si>
    <t>ITEM 642 - CENTER LINE, TYPE 1</t>
  </si>
  <si>
    <t>INCIDENTALS</t>
  </si>
  <si>
    <t>ITEM 614 - MAINTAINING TRAFFIC, AS PER PLAN</t>
  </si>
  <si>
    <t>ITEM 623 - CONSTRUCTION LAYOUT STAKES AND SURVEYING</t>
  </si>
  <si>
    <t>ITEM 624 - MOBILIZATION</t>
  </si>
  <si>
    <t>Note: Existing asphalt depth is 9" per Geotech Report</t>
  </si>
  <si>
    <t>Northwest corner:</t>
  </si>
  <si>
    <t>Northeast corner:</t>
  </si>
  <si>
    <t>Southwest corner:</t>
  </si>
  <si>
    <t>Southeast corner:</t>
  </si>
  <si>
    <t>LT</t>
  </si>
  <si>
    <t>RT</t>
  </si>
  <si>
    <t>Southwest Quadrant:</t>
  </si>
  <si>
    <t>Southeast Quadrant:</t>
  </si>
  <si>
    <t>Northwest Quadrant:</t>
  </si>
  <si>
    <t>Northeast Quadrant:</t>
  </si>
  <si>
    <t>EACH</t>
  </si>
  <si>
    <t>Left Side:</t>
  </si>
  <si>
    <t>Right Side:</t>
  </si>
  <si>
    <t>If specified, minimum of two tests.</t>
  </si>
  <si>
    <t>Soil Analysis Test:</t>
  </si>
  <si>
    <t>(Estimated based on CAD Measured Plan Area)</t>
  </si>
  <si>
    <t>Estimated at 111 CY per 1000 SY of permanent seeded area.</t>
  </si>
  <si>
    <t>Top Soil:</t>
  </si>
  <si>
    <t>Area (SY)</t>
  </si>
  <si>
    <t>Top Soil (CY)</t>
  </si>
  <si>
    <t>Estimated at 5% of the permanent seeding and mulching area.</t>
  </si>
  <si>
    <t>Repair Seeding and Mulching:</t>
  </si>
  <si>
    <t>Inter-seeding:</t>
  </si>
  <si>
    <t>Rate</t>
  </si>
  <si>
    <t>Estimated at 30 LBS per 1000 SF of permanent seeded area.  If inter-seeding is provided, use an additional 20 LBS per 1000 SF for the inter-seeded area.</t>
  </si>
  <si>
    <t>Permanent seeded area:</t>
  </si>
  <si>
    <t>Inter-seeded area:</t>
  </si>
  <si>
    <t>TONS</t>
  </si>
  <si>
    <t>Rate (LB/SF)</t>
  </si>
  <si>
    <t>Rate (TON/LB)</t>
  </si>
  <si>
    <t>Rate (SF/SY)</t>
  </si>
  <si>
    <t>Lime:</t>
  </si>
  <si>
    <t>ACRES</t>
  </si>
  <si>
    <t>Rate (SF/ACRES)</t>
  </si>
  <si>
    <t>Estimate at 0.0027 M Gallons per SY per application.  Apply two applications for permanent seeded area.  Apply an additional application if interseeding is provided.</t>
  </si>
  <si>
    <t>M GAL</t>
  </si>
  <si>
    <t>Erosion Control:</t>
  </si>
  <si>
    <t>MI</t>
  </si>
  <si>
    <t>ITEM 606 - GUARDRAIL, TYPE MGS</t>
  </si>
  <si>
    <t>Roadway Estimated Quantities</t>
  </si>
  <si>
    <t>LAB</t>
  </si>
  <si>
    <t>ODOT District 11</t>
  </si>
  <si>
    <t>Bridge No. CAR-43-03.91</t>
  </si>
  <si>
    <t>OOS</t>
  </si>
  <si>
    <t>ITEM 254 - PAVEMENT PLANING, ASPHALT CONCRETE</t>
  </si>
  <si>
    <t>Application 1</t>
  </si>
  <si>
    <t>Application 2</t>
  </si>
  <si>
    <t xml:space="preserve">) </t>
  </si>
  <si>
    <t>)</t>
  </si>
  <si>
    <t>MRC</t>
  </si>
  <si>
    <t>Planimetered area</t>
  </si>
  <si>
    <t>ITEM 301 - ASPHALT CONCRETE BASE, PG64-22, (449)</t>
  </si>
  <si>
    <t>Application for surface course</t>
  </si>
  <si>
    <t>Application for intermediate course</t>
  </si>
  <si>
    <t>ITEM 441 - ASPHALT CONCRETE SURFACE COURSE, TYPE 1, (449), AS PER PLAN, (PG70-22M)</t>
  </si>
  <si>
    <t>ITEM 441 - ASPHALT CONCRETE INTERMEDIATE COURSE, TYPE 2, (449)</t>
  </si>
  <si>
    <t>Pavement Quantities - Office Calcs</t>
  </si>
  <si>
    <t>108813 CAR-43 BRIDGE</t>
  </si>
  <si>
    <t>ITEM 408 - PRIME COAT,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</si>
</sst>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\+00.00"/>
    <numFmt numFmtId="169" formatCode="&quot;$&quot;#,##0.00"/>
    <numFmt numFmtId="170" formatCode="0.0000"/>
  </numFmts>
  <fonts count="13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i/>
      <u/>
      <sz val="10"/>
      <name val="Calibri"/>
      <family val="2"/>
      <scheme val="minor"/>
    </font>
    <font>
      <sz val="8"/>
      <name val="Arial"/>
      <family val="2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123">
    <xf numFmtId="0" fontId="0" fillId="0" borderId="0" xfId="0"/>
    <xf numFmtId="0" fontId="5" fillId="3" borderId="1" xfId="2" applyFont="1" applyFill="1" applyBorder="1" applyAlignment="1">
      <alignment horizontal="left"/>
    </xf>
    <xf numFmtId="0" fontId="5" fillId="3" borderId="1" xfId="2" applyFont="1" applyFill="1" applyBorder="1"/>
    <xf numFmtId="164" fontId="5" fillId="3" borderId="1" xfId="2" applyNumberFormat="1" applyFont="1" applyFill="1" applyBorder="1" applyAlignment="1">
      <alignment horizontal="right"/>
    </xf>
    <xf numFmtId="0" fontId="5" fillId="3" borderId="1" xfId="2" applyFont="1" applyFill="1" applyBorder="1" applyAlignment="1">
      <alignment horizontal="center"/>
    </xf>
    <xf numFmtId="0" fontId="5" fillId="3" borderId="1" xfId="2" applyFont="1" applyFill="1" applyBorder="1" applyAlignment="1">
      <alignment horizontal="right"/>
    </xf>
    <xf numFmtId="14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2" borderId="0" xfId="0" applyFont="1" applyFill="1"/>
    <xf numFmtId="0" fontId="5" fillId="3" borderId="0" xfId="2" applyFont="1" applyFill="1"/>
    <xf numFmtId="165" fontId="5" fillId="3" borderId="0" xfId="2" applyNumberFormat="1" applyFont="1" applyFill="1"/>
    <xf numFmtId="164" fontId="5" fillId="3" borderId="0" xfId="2" applyNumberFormat="1" applyFont="1" applyFill="1"/>
    <xf numFmtId="164" fontId="5" fillId="3" borderId="0" xfId="2" applyNumberFormat="1" applyFont="1" applyFill="1" applyAlignment="1">
      <alignment horizontal="right"/>
    </xf>
    <xf numFmtId="0" fontId="5" fillId="3" borderId="0" xfId="2" applyFont="1" applyFill="1" applyAlignment="1">
      <alignment horizontal="center"/>
    </xf>
    <xf numFmtId="0" fontId="5" fillId="3" borderId="0" xfId="2" applyFont="1" applyFill="1" applyAlignment="1">
      <alignment horizontal="right"/>
    </xf>
    <xf numFmtId="14" fontId="5" fillId="3" borderId="0" xfId="2" applyNumberFormat="1" applyFont="1" applyFill="1" applyAlignment="1">
      <alignment horizontal="center"/>
    </xf>
    <xf numFmtId="0" fontId="5" fillId="3" borderId="0" xfId="0" applyFont="1" applyFill="1"/>
    <xf numFmtId="0" fontId="5" fillId="3" borderId="3" xfId="0" applyFont="1" applyFill="1" applyBorder="1" applyAlignment="1">
      <alignment horizontal="left"/>
    </xf>
    <xf numFmtId="0" fontId="6" fillId="3" borderId="2" xfId="2" applyFont="1" applyFill="1" applyBorder="1"/>
    <xf numFmtId="0" fontId="5" fillId="3" borderId="2" xfId="2" applyFont="1" applyFill="1" applyBorder="1"/>
    <xf numFmtId="0" fontId="5" fillId="3" borderId="2" xfId="0" applyFont="1" applyFill="1" applyBorder="1"/>
    <xf numFmtId="0" fontId="5" fillId="0" borderId="0" xfId="0" applyFont="1"/>
    <xf numFmtId="0" fontId="5" fillId="0" borderId="0" xfId="0" applyFont="1" applyAlignment="1">
      <alignment horizontal="left"/>
    </xf>
    <xf numFmtId="3" fontId="5" fillId="0" borderId="0" xfId="1" applyNumberFormat="1" applyFont="1" applyFill="1" applyBorder="1" applyAlignment="1">
      <alignment horizontal="center"/>
    </xf>
    <xf numFmtId="0" fontId="5" fillId="2" borderId="0" xfId="5" applyFont="1" applyFill="1"/>
    <xf numFmtId="0" fontId="7" fillId="0" borderId="0" xfId="5" applyFont="1"/>
    <xf numFmtId="0" fontId="5" fillId="0" borderId="0" xfId="5" applyFont="1" applyAlignment="1">
      <alignment horizontal="left"/>
    </xf>
    <xf numFmtId="0" fontId="5" fillId="0" borderId="0" xfId="5" applyFont="1"/>
    <xf numFmtId="1" fontId="7" fillId="0" borderId="0" xfId="5" applyNumberFormat="1" applyFont="1" applyAlignment="1">
      <alignment horizontal="center"/>
    </xf>
    <xf numFmtId="0" fontId="5" fillId="3" borderId="1" xfId="0" applyFont="1" applyFill="1" applyBorder="1" applyAlignment="1">
      <alignment horizontal="right"/>
    </xf>
    <xf numFmtId="2" fontId="5" fillId="3" borderId="1" xfId="0" applyNumberFormat="1" applyFont="1" applyFill="1" applyBorder="1" applyAlignment="1">
      <alignment horizontal="center"/>
    </xf>
    <xf numFmtId="0" fontId="5" fillId="4" borderId="0" xfId="6" applyFont="1" applyFill="1"/>
    <xf numFmtId="0" fontId="5" fillId="4" borderId="0" xfId="0" applyFont="1" applyFill="1"/>
    <xf numFmtId="164" fontId="5" fillId="4" borderId="0" xfId="0" applyNumberFormat="1" applyFont="1" applyFill="1" applyAlignment="1">
      <alignment horizontal="right"/>
    </xf>
    <xf numFmtId="164" fontId="5" fillId="3" borderId="0" xfId="0" applyNumberFormat="1" applyFont="1" applyFill="1" applyAlignment="1">
      <alignment horizontal="right"/>
    </xf>
    <xf numFmtId="0" fontId="5" fillId="0" borderId="0" xfId="5" applyFont="1" applyAlignment="1">
      <alignment horizontal="left" indent="1"/>
    </xf>
    <xf numFmtId="0" fontId="5" fillId="0" borderId="0" xfId="0" applyFont="1" applyAlignment="1">
      <alignment horizontal="left" indent="1"/>
    </xf>
    <xf numFmtId="2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" fontId="5" fillId="0" borderId="0" xfId="5" applyNumberFormat="1" applyFont="1"/>
    <xf numFmtId="166" fontId="5" fillId="0" borderId="0" xfId="5" applyNumberFormat="1" applyFont="1" applyAlignment="1">
      <alignment horizontal="center"/>
    </xf>
    <xf numFmtId="2" fontId="9" fillId="0" borderId="0" xfId="5" applyNumberFormat="1" applyFont="1"/>
    <xf numFmtId="166" fontId="5" fillId="0" borderId="0" xfId="5" applyNumberFormat="1" applyFont="1"/>
    <xf numFmtId="0" fontId="5" fillId="0" borderId="0" xfId="5" quotePrefix="1" applyFont="1" applyAlignment="1">
      <alignment horizontal="center"/>
    </xf>
    <xf numFmtId="0" fontId="5" fillId="0" borderId="0" xfId="5" quotePrefix="1" applyFont="1"/>
    <xf numFmtId="0" fontId="5" fillId="0" borderId="0" xfId="5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8" fillId="0" borderId="0" xfId="0" applyFont="1"/>
    <xf numFmtId="0" fontId="7" fillId="0" borderId="0" xfId="0" applyFont="1"/>
    <xf numFmtId="2" fontId="5" fillId="0" borderId="0" xfId="5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5" applyNumberFormat="1" applyFont="1"/>
    <xf numFmtId="167" fontId="5" fillId="0" borderId="0" xfId="5" applyNumberFormat="1" applyFont="1" applyAlignment="1">
      <alignment horizontal="centerContinuous"/>
    </xf>
    <xf numFmtId="0" fontId="5" fillId="0" borderId="0" xfId="5" applyFont="1" applyAlignment="1">
      <alignment horizontal="centerContinuous"/>
    </xf>
    <xf numFmtId="2" fontId="9" fillId="0" borderId="0" xfId="5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0" fontId="9" fillId="0" borderId="0" xfId="0" applyFont="1"/>
    <xf numFmtId="0" fontId="5" fillId="0" borderId="0" xfId="0" applyFont="1" applyAlignment="1">
      <alignment horizontal="right"/>
    </xf>
    <xf numFmtId="167" fontId="5" fillId="0" borderId="0" xfId="0" applyNumberFormat="1" applyFont="1" applyAlignment="1">
      <alignment horizontal="centerContinuous"/>
    </xf>
    <xf numFmtId="167" fontId="5" fillId="0" borderId="0" xfId="0" quotePrefix="1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8" fillId="0" borderId="0" xfId="5" applyFont="1"/>
    <xf numFmtId="0" fontId="7" fillId="0" borderId="0" xfId="0" applyFont="1" applyAlignment="1">
      <alignment horizontal="left" indent="1"/>
    </xf>
    <xf numFmtId="169" fontId="5" fillId="0" borderId="0" xfId="0" applyNumberFormat="1" applyFont="1"/>
    <xf numFmtId="0" fontId="10" fillId="0" borderId="0" xfId="0" applyFont="1"/>
    <xf numFmtId="0" fontId="9" fillId="2" borderId="0" xfId="0" applyFont="1" applyFill="1"/>
    <xf numFmtId="168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center"/>
    </xf>
    <xf numFmtId="168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8" fontId="9" fillId="0" borderId="0" xfId="0" applyNumberFormat="1" applyFont="1"/>
    <xf numFmtId="2" fontId="5" fillId="0" borderId="0" xfId="0" applyNumberFormat="1" applyFont="1"/>
    <xf numFmtId="2" fontId="9" fillId="0" borderId="0" xfId="0" applyNumberFormat="1" applyFont="1"/>
    <xf numFmtId="167" fontId="5" fillId="0" borderId="0" xfId="0" applyNumberFormat="1" applyFont="1" applyAlignment="1">
      <alignment horizontal="center"/>
    </xf>
    <xf numFmtId="0" fontId="6" fillId="0" borderId="0" xfId="0" applyFont="1"/>
    <xf numFmtId="166" fontId="9" fillId="0" borderId="0" xfId="0" applyNumberFormat="1" applyFont="1" applyAlignment="1">
      <alignment horizontal="center"/>
    </xf>
    <xf numFmtId="0" fontId="5" fillId="0" borderId="1" xfId="2" applyFont="1" applyFill="1" applyBorder="1" applyAlignment="1">
      <alignment horizontal="left"/>
    </xf>
    <xf numFmtId="0" fontId="5" fillId="0" borderId="0" xfId="2" applyFont="1" applyFill="1"/>
    <xf numFmtId="0" fontId="6" fillId="0" borderId="2" xfId="2" applyFont="1" applyFill="1" applyBorder="1"/>
    <xf numFmtId="0" fontId="5" fillId="0" borderId="0" xfId="0" applyFont="1" applyFill="1"/>
    <xf numFmtId="0" fontId="3" fillId="0" borderId="0" xfId="2" applyFill="1"/>
    <xf numFmtId="0" fontId="12" fillId="0" borderId="0" xfId="9" applyFill="1"/>
    <xf numFmtId="2" fontId="5" fillId="0" borderId="0" xfId="0" applyNumberFormat="1" applyFont="1" applyAlignment="1">
      <alignment horizontal="center"/>
    </xf>
    <xf numFmtId="2" fontId="7" fillId="0" borderId="3" xfId="0" applyNumberFormat="1" applyFont="1" applyBorder="1" applyAlignment="1">
      <alignment horizontal="center"/>
    </xf>
    <xf numFmtId="168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7" fillId="0" borderId="3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2" fontId="5" fillId="0" borderId="3" xfId="5" applyNumberFormat="1" applyFont="1" applyBorder="1" applyAlignment="1">
      <alignment horizontal="center"/>
    </xf>
    <xf numFmtId="1" fontId="7" fillId="0" borderId="3" xfId="5" applyNumberFormat="1" applyFont="1" applyBorder="1" applyAlignment="1">
      <alignment horizontal="center"/>
    </xf>
    <xf numFmtId="0" fontId="5" fillId="0" borderId="0" xfId="5" applyFont="1" applyAlignment="1">
      <alignment horizontal="center"/>
    </xf>
    <xf numFmtId="2" fontId="9" fillId="0" borderId="0" xfId="5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5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169" fontId="7" fillId="0" borderId="3" xfId="5" applyNumberFormat="1" applyFont="1" applyBorder="1" applyAlignment="1">
      <alignment horizontal="center"/>
    </xf>
    <xf numFmtId="169" fontId="5" fillId="0" borderId="3" xfId="5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5" fillId="3" borderId="0" xfId="0" applyFont="1" applyFill="1"/>
    <xf numFmtId="0" fontId="5" fillId="3" borderId="3" xfId="0" applyFont="1" applyFill="1" applyBorder="1" applyAlignment="1">
      <alignment horizontal="left"/>
    </xf>
    <xf numFmtId="0" fontId="5" fillId="4" borderId="0" xfId="6" applyFont="1" applyFill="1" applyAlignment="1">
      <alignment horizontal="left"/>
    </xf>
    <xf numFmtId="0" fontId="5" fillId="4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5" fillId="3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4" fontId="5" fillId="3" borderId="4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14" fontId="5" fillId="3" borderId="3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/>
    <xf numFmtId="166" fontId="9" fillId="0" borderId="0" xfId="0" applyNumberFormat="1" applyFont="1" applyAlignment="1">
      <alignment horizontal="center"/>
    </xf>
  </cellXfs>
  <cellStyles count="10">
    <cellStyle name="Comma" xfId="1" builtinId="3"/>
    <cellStyle name="Currency 2" xfId="7" xr:uid="{00000000-0005-0000-0000-000002000000}"/>
    <cellStyle name="Good" xfId="9" builtinId="26"/>
    <cellStyle name="Normal" xfId="0" builtinId="0"/>
    <cellStyle name="Normal 2" xfId="2" xr:uid="{00000000-0005-0000-0000-000005000000}"/>
    <cellStyle name="Normal 2 2" xfId="6" xr:uid="{00000000-0005-0000-0000-000006000000}"/>
    <cellStyle name="Normal 3" xfId="3" xr:uid="{00000000-0005-0000-0000-000007000000}"/>
    <cellStyle name="Normal 4" xfId="5" xr:uid="{00000000-0005-0000-0000-000008000000}"/>
    <cellStyle name="Percent 2" xfId="8" xr:uid="{00000000-0005-0000-0000-000009000000}"/>
    <cellStyle name="Percent 3" xfId="4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</xdr:row>
      <xdr:rowOff>99713</xdr:rowOff>
    </xdr:from>
    <xdr:to>
      <xdr:col>6</xdr:col>
      <xdr:colOff>163830</xdr:colOff>
      <xdr:row>4</xdr:row>
      <xdr:rowOff>52687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3340" y="261638"/>
          <a:ext cx="2053590" cy="438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47625</xdr:rowOff>
    </xdr:from>
    <xdr:to>
      <xdr:col>6</xdr:col>
      <xdr:colOff>266226</xdr:colOff>
      <xdr:row>3</xdr:row>
      <xdr:rowOff>158749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90D2D28-1DD9-AD75-1058-40D0BC873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6375"/>
          <a:ext cx="2171226" cy="428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35"/>
  <sheetViews>
    <sheetView view="pageBreakPreview" zoomScaleNormal="100" zoomScaleSheetLayoutView="100" workbookViewId="0">
      <selection activeCell="X6" sqref="X6"/>
    </sheetView>
  </sheetViews>
  <sheetFormatPr defaultColWidth="9.140625" defaultRowHeight="12.75" x14ac:dyDescent="0.2"/>
  <cols>
    <col min="1" max="31" width="4.7109375" style="21" customWidth="1"/>
    <col min="32" max="16384" width="9.140625" style="8"/>
  </cols>
  <sheetData>
    <row r="1" spans="1:31" ht="12.75" customHeight="1" x14ac:dyDescent="0.2">
      <c r="A1" s="1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29"/>
      <c r="W1" s="7"/>
      <c r="X1" s="7"/>
      <c r="Y1" s="7"/>
      <c r="Z1" s="7"/>
      <c r="AA1" s="7"/>
      <c r="AB1" s="7"/>
      <c r="AC1" s="30"/>
      <c r="AD1" s="30"/>
      <c r="AE1" s="30"/>
    </row>
    <row r="2" spans="1:31" ht="12.75" customHeight="1" x14ac:dyDescent="0.2">
      <c r="A2" s="9"/>
      <c r="B2" s="10"/>
      <c r="C2" s="11"/>
      <c r="D2" s="12"/>
      <c r="E2" s="13"/>
      <c r="F2" s="14"/>
      <c r="G2" s="15"/>
      <c r="H2" s="107" t="s">
        <v>0</v>
      </c>
      <c r="I2" s="107"/>
      <c r="J2" s="108" t="s">
        <v>34</v>
      </c>
      <c r="K2" s="108"/>
      <c r="L2" s="108"/>
      <c r="M2" s="108"/>
      <c r="N2" s="108"/>
      <c r="O2" s="108"/>
      <c r="P2" s="108"/>
      <c r="Q2" s="108"/>
      <c r="R2" s="108"/>
      <c r="S2" s="108"/>
      <c r="T2" s="31"/>
      <c r="U2" s="109" t="s">
        <v>3</v>
      </c>
      <c r="V2" s="109"/>
      <c r="W2" s="109"/>
      <c r="X2" s="110" t="s">
        <v>35</v>
      </c>
      <c r="Y2" s="110"/>
      <c r="Z2" s="110"/>
      <c r="AA2" s="110"/>
      <c r="AB2" s="110"/>
      <c r="AC2" s="110"/>
      <c r="AD2" s="110"/>
      <c r="AE2" s="110"/>
    </row>
    <row r="3" spans="1:31" ht="12.75" customHeight="1" x14ac:dyDescent="0.2">
      <c r="A3" s="9"/>
      <c r="B3" s="10"/>
      <c r="C3" s="11"/>
      <c r="D3" s="11"/>
      <c r="E3" s="9"/>
      <c r="F3" s="9"/>
      <c r="G3" s="9"/>
      <c r="H3" s="107" t="s">
        <v>1</v>
      </c>
      <c r="I3" s="107"/>
      <c r="J3" s="111" t="s">
        <v>36</v>
      </c>
      <c r="K3" s="111"/>
      <c r="L3" s="111"/>
      <c r="M3" s="111"/>
      <c r="N3" s="111"/>
      <c r="O3" s="111"/>
      <c r="P3" s="111"/>
      <c r="Q3" s="111"/>
      <c r="R3" s="111"/>
      <c r="S3" s="111"/>
      <c r="T3" s="31"/>
      <c r="U3" s="32"/>
      <c r="V3" s="33"/>
      <c r="W3" s="32"/>
      <c r="X3" s="112"/>
      <c r="Y3" s="112"/>
      <c r="Z3" s="112"/>
      <c r="AA3" s="112"/>
      <c r="AB3" s="113"/>
      <c r="AC3" s="112"/>
      <c r="AD3" s="112"/>
      <c r="AE3" s="112"/>
    </row>
    <row r="4" spans="1:31" ht="12.75" customHeight="1" x14ac:dyDescent="0.2">
      <c r="A4" s="9"/>
      <c r="B4" s="10"/>
      <c r="C4" s="11"/>
      <c r="D4" s="11"/>
      <c r="E4" s="9"/>
      <c r="F4" s="9"/>
      <c r="G4" s="9"/>
      <c r="H4" s="107" t="s">
        <v>2</v>
      </c>
      <c r="I4" s="107"/>
      <c r="J4" s="111" t="s">
        <v>117</v>
      </c>
      <c r="K4" s="111"/>
      <c r="L4" s="111"/>
      <c r="M4" s="111"/>
      <c r="N4" s="111"/>
      <c r="O4" s="111"/>
      <c r="P4" s="111"/>
      <c r="Q4" s="111"/>
      <c r="R4" s="111"/>
      <c r="S4" s="111"/>
      <c r="T4" s="16"/>
      <c r="U4" s="16" t="s">
        <v>4</v>
      </c>
      <c r="V4" s="34"/>
      <c r="W4" s="16"/>
      <c r="X4" s="117" t="s">
        <v>37</v>
      </c>
      <c r="Y4" s="117"/>
      <c r="Z4" s="117"/>
      <c r="AA4" s="115" t="s">
        <v>6</v>
      </c>
      <c r="AB4" s="107"/>
      <c r="AC4" s="118">
        <v>43949</v>
      </c>
      <c r="AD4" s="117"/>
      <c r="AE4" s="117"/>
    </row>
    <row r="5" spans="1:31" ht="12.75" customHeight="1" x14ac:dyDescent="0.2">
      <c r="A5" s="9"/>
      <c r="B5" s="9"/>
      <c r="C5" s="9"/>
      <c r="D5" s="9"/>
      <c r="E5" s="9"/>
      <c r="F5" s="9"/>
      <c r="G5" s="9"/>
      <c r="H5" s="17"/>
      <c r="I5" s="17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6"/>
      <c r="U5" s="16" t="s">
        <v>5</v>
      </c>
      <c r="V5" s="16"/>
      <c r="W5" s="16"/>
      <c r="X5" s="114" t="s">
        <v>118</v>
      </c>
      <c r="Y5" s="114"/>
      <c r="Z5" s="114"/>
      <c r="AA5" s="115" t="s">
        <v>6</v>
      </c>
      <c r="AB5" s="107"/>
      <c r="AC5" s="116">
        <v>43958</v>
      </c>
      <c r="AD5" s="114"/>
      <c r="AE5" s="114"/>
    </row>
    <row r="6" spans="1:31" ht="12.75" customHeight="1" thickBot="1" x14ac:dyDescent="0.25">
      <c r="A6" s="18"/>
      <c r="B6" s="19"/>
      <c r="C6" s="19"/>
      <c r="D6" s="19"/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1" ht="13.5" thickTop="1" x14ac:dyDescent="0.2">
      <c r="C7" s="22"/>
      <c r="M7" s="23"/>
      <c r="N7" s="23"/>
      <c r="O7" s="23"/>
    </row>
    <row r="8" spans="1:31" x14ac:dyDescent="0.2">
      <c r="B8" s="64" t="s">
        <v>49</v>
      </c>
      <c r="C8" s="22"/>
      <c r="M8" s="23"/>
      <c r="N8" s="23"/>
      <c r="O8" s="23"/>
    </row>
    <row r="9" spans="1:31" x14ac:dyDescent="0.2">
      <c r="C9" s="22"/>
      <c r="M9" s="23"/>
      <c r="N9" s="23"/>
      <c r="O9" s="23"/>
    </row>
    <row r="10" spans="1:31" x14ac:dyDescent="0.2">
      <c r="B10" s="61" t="s">
        <v>39</v>
      </c>
      <c r="O10" s="23"/>
    </row>
    <row r="11" spans="1:31" x14ac:dyDescent="0.2">
      <c r="O11" s="23"/>
    </row>
    <row r="12" spans="1:31" x14ac:dyDescent="0.2">
      <c r="B12" s="36" t="s">
        <v>38</v>
      </c>
      <c r="O12" s="23"/>
    </row>
    <row r="13" spans="1:31" x14ac:dyDescent="0.2">
      <c r="O13" s="23"/>
    </row>
    <row r="14" spans="1:31" x14ac:dyDescent="0.2">
      <c r="B14" s="62" t="s">
        <v>40</v>
      </c>
      <c r="O14" s="23"/>
    </row>
    <row r="15" spans="1:31" x14ac:dyDescent="0.2">
      <c r="O15" s="23"/>
    </row>
    <row r="16" spans="1:31" x14ac:dyDescent="0.2">
      <c r="B16" s="36" t="s">
        <v>41</v>
      </c>
      <c r="O16" s="23"/>
    </row>
    <row r="17" spans="2:32" x14ac:dyDescent="0.2">
      <c r="O17" s="23"/>
    </row>
    <row r="18" spans="2:32" x14ac:dyDescent="0.2">
      <c r="B18" s="36" t="s">
        <v>44</v>
      </c>
      <c r="J18" s="104">
        <v>2000</v>
      </c>
      <c r="K18" s="104"/>
      <c r="Q18" s="21" t="s">
        <v>42</v>
      </c>
      <c r="U18" s="63"/>
      <c r="V18" s="105">
        <v>0.05</v>
      </c>
      <c r="W18" s="105"/>
      <c r="Z18" s="21" t="s">
        <v>43</v>
      </c>
      <c r="AB18" s="106">
        <f>CEILING(J18*(1+V18)^(2020-2013),5)</f>
        <v>2815</v>
      </c>
      <c r="AC18" s="106"/>
    </row>
    <row r="19" spans="2:32" x14ac:dyDescent="0.2">
      <c r="O19" s="23"/>
    </row>
    <row r="20" spans="2:32" x14ac:dyDescent="0.2">
      <c r="B20" s="36" t="str">
        <f>"Total for "&amp;B14</f>
        <v>Total for General:</v>
      </c>
      <c r="O20" s="23"/>
      <c r="AA20" s="21" t="s">
        <v>17</v>
      </c>
      <c r="AB20" s="103">
        <f>CEILING(AB18,500)</f>
        <v>3000</v>
      </c>
      <c r="AC20" s="103"/>
    </row>
    <row r="21" spans="2:32" x14ac:dyDescent="0.2">
      <c r="O21" s="23"/>
    </row>
    <row r="22" spans="2:32" x14ac:dyDescent="0.2">
      <c r="B22" s="25" t="str">
        <f>"Total for "&amp;B10&amp;":"</f>
        <v>Total for ITEM 201 - CLEARING AND GRUBBING:</v>
      </c>
      <c r="O22" s="23"/>
      <c r="AA22" s="43" t="s">
        <v>17</v>
      </c>
      <c r="AB22" s="102">
        <f>AB20</f>
        <v>3000</v>
      </c>
      <c r="AC22" s="102"/>
    </row>
    <row r="23" spans="2:32" x14ac:dyDescent="0.2">
      <c r="O23" s="23"/>
    </row>
    <row r="24" spans="2:32" x14ac:dyDescent="0.2">
      <c r="O24" s="23"/>
    </row>
    <row r="25" spans="2:32" x14ac:dyDescent="0.2">
      <c r="B25" s="61" t="s">
        <v>45</v>
      </c>
      <c r="I25" s="56" t="s">
        <v>77</v>
      </c>
      <c r="O25" s="23"/>
      <c r="AF25" s="65"/>
    </row>
    <row r="26" spans="2:32" x14ac:dyDescent="0.2">
      <c r="C26" s="22"/>
      <c r="M26" s="23"/>
      <c r="N26" s="23"/>
      <c r="O26" s="23"/>
    </row>
    <row r="27" spans="2:32" x14ac:dyDescent="0.2">
      <c r="B27" s="89" t="s">
        <v>24</v>
      </c>
      <c r="C27" s="89"/>
      <c r="D27" s="50" t="s">
        <v>25</v>
      </c>
      <c r="E27" s="89" t="s">
        <v>24</v>
      </c>
      <c r="F27" s="89"/>
      <c r="J27" s="55" t="s">
        <v>8</v>
      </c>
      <c r="K27" s="55"/>
      <c r="M27" s="55" t="s">
        <v>26</v>
      </c>
      <c r="N27" s="55"/>
      <c r="P27" s="55" t="s">
        <v>27</v>
      </c>
      <c r="Q27" s="55"/>
      <c r="T27" s="55" t="s">
        <v>28</v>
      </c>
      <c r="U27" s="55"/>
      <c r="W27" s="55"/>
      <c r="X27" s="55"/>
    </row>
    <row r="28" spans="2:32" x14ac:dyDescent="0.2">
      <c r="B28" s="88">
        <v>940</v>
      </c>
      <c r="C28" s="88"/>
      <c r="D28" s="50" t="s">
        <v>25</v>
      </c>
      <c r="E28" s="88">
        <v>987.5</v>
      </c>
      <c r="F28" s="88"/>
      <c r="G28" s="56" t="s">
        <v>30</v>
      </c>
      <c r="J28" s="86">
        <f>E28-B28</f>
        <v>47.5</v>
      </c>
      <c r="K28" s="89"/>
      <c r="L28" s="57" t="s">
        <v>20</v>
      </c>
      <c r="M28" s="91">
        <v>21</v>
      </c>
      <c r="N28" s="91"/>
      <c r="O28" s="38" t="s">
        <v>19</v>
      </c>
      <c r="P28" s="91">
        <v>21</v>
      </c>
      <c r="Q28" s="91"/>
      <c r="R28" s="21" t="s">
        <v>29</v>
      </c>
      <c r="S28" s="38" t="s">
        <v>13</v>
      </c>
      <c r="T28" s="86">
        <f>J28*(M28+P28)/2</f>
        <v>997.5</v>
      </c>
      <c r="U28" s="86"/>
      <c r="V28" s="38" t="s">
        <v>12</v>
      </c>
      <c r="W28" s="50">
        <v>9</v>
      </c>
      <c r="X28" s="55"/>
      <c r="AA28" s="38" t="s">
        <v>13</v>
      </c>
      <c r="AB28" s="86">
        <f>T28/W28</f>
        <v>110.83333333333333</v>
      </c>
      <c r="AC28" s="86"/>
      <c r="AD28" s="21" t="s">
        <v>22</v>
      </c>
    </row>
    <row r="29" spans="2:32" x14ac:dyDescent="0.2">
      <c r="B29" s="88">
        <v>1012.5</v>
      </c>
      <c r="C29" s="88"/>
      <c r="D29" s="50" t="s">
        <v>25</v>
      </c>
      <c r="E29" s="88">
        <v>1060</v>
      </c>
      <c r="F29" s="88"/>
      <c r="G29" s="56" t="s">
        <v>30</v>
      </c>
      <c r="J29" s="86">
        <f>E29-B29</f>
        <v>47.5</v>
      </c>
      <c r="K29" s="89"/>
      <c r="L29" s="57" t="s">
        <v>20</v>
      </c>
      <c r="M29" s="91">
        <v>21</v>
      </c>
      <c r="N29" s="91"/>
      <c r="O29" s="38" t="s">
        <v>19</v>
      </c>
      <c r="P29" s="91">
        <v>21</v>
      </c>
      <c r="Q29" s="91"/>
      <c r="R29" s="21" t="s">
        <v>29</v>
      </c>
      <c r="S29" s="38" t="s">
        <v>13</v>
      </c>
      <c r="T29" s="86">
        <f>J29*(M29+P29)/2</f>
        <v>997.5</v>
      </c>
      <c r="U29" s="86"/>
      <c r="V29" s="38" t="s">
        <v>12</v>
      </c>
      <c r="W29" s="50">
        <v>9</v>
      </c>
      <c r="X29" s="55"/>
      <c r="AA29" s="38" t="s">
        <v>13</v>
      </c>
      <c r="AB29" s="86">
        <f>T29/W29</f>
        <v>110.83333333333333</v>
      </c>
      <c r="AC29" s="86"/>
      <c r="AD29" s="21" t="s">
        <v>22</v>
      </c>
    </row>
    <row r="30" spans="2:32" x14ac:dyDescent="0.2">
      <c r="C30" s="22"/>
      <c r="O30" s="23"/>
      <c r="P30" s="23"/>
      <c r="Q30" s="23"/>
    </row>
    <row r="31" spans="2:32" x14ac:dyDescent="0.2">
      <c r="B31" s="36" t="s">
        <v>15</v>
      </c>
      <c r="C31" s="22"/>
      <c r="O31" s="23"/>
      <c r="P31" s="23"/>
      <c r="Q31" s="23"/>
      <c r="Y31" s="58"/>
      <c r="Z31" s="55"/>
      <c r="AA31" s="59"/>
      <c r="AB31" s="86">
        <f>SUM(AB28:AC30)</f>
        <v>221.66666666666666</v>
      </c>
      <c r="AC31" s="86"/>
      <c r="AD31" s="21" t="s">
        <v>22</v>
      </c>
    </row>
    <row r="32" spans="2:32" x14ac:dyDescent="0.2">
      <c r="B32" s="36"/>
      <c r="C32" s="22"/>
      <c r="O32" s="23"/>
      <c r="P32" s="23"/>
      <c r="Q32" s="23"/>
      <c r="Y32" s="58"/>
      <c r="Z32" s="55"/>
    </row>
    <row r="33" spans="2:30" x14ac:dyDescent="0.2">
      <c r="B33" s="36" t="s">
        <v>16</v>
      </c>
      <c r="C33" s="22"/>
      <c r="O33" s="23"/>
      <c r="P33" s="23"/>
      <c r="Q33" s="23"/>
      <c r="Y33" s="58"/>
      <c r="Z33" s="55"/>
      <c r="AA33" s="21" t="s">
        <v>17</v>
      </c>
      <c r="AB33" s="90">
        <f>ROUND(AB31,0)</f>
        <v>222</v>
      </c>
      <c r="AC33" s="90"/>
      <c r="AD33" s="21" t="s">
        <v>22</v>
      </c>
    </row>
    <row r="34" spans="2:30" x14ac:dyDescent="0.2">
      <c r="C34" s="22"/>
      <c r="O34" s="23"/>
      <c r="P34" s="23"/>
      <c r="Q34" s="23"/>
    </row>
    <row r="35" spans="2:30" x14ac:dyDescent="0.2">
      <c r="B35" s="48" t="str">
        <f>"Total for "&amp;B25&amp;":"</f>
        <v>Total for ITEM 202 - PAVEMENT REMOVED:</v>
      </c>
      <c r="C35" s="22"/>
      <c r="O35" s="23"/>
      <c r="P35" s="23"/>
      <c r="Q35" s="23"/>
      <c r="AB35" s="90">
        <f>AB33</f>
        <v>222</v>
      </c>
      <c r="AC35" s="90"/>
      <c r="AD35" s="21" t="s">
        <v>22</v>
      </c>
    </row>
    <row r="36" spans="2:30" x14ac:dyDescent="0.2">
      <c r="B36" s="61"/>
      <c r="O36" s="23"/>
    </row>
    <row r="37" spans="2:30" x14ac:dyDescent="0.2">
      <c r="O37" s="23"/>
    </row>
    <row r="38" spans="2:30" x14ac:dyDescent="0.2">
      <c r="B38" s="61" t="s">
        <v>67</v>
      </c>
      <c r="O38" s="23"/>
    </row>
    <row r="39" spans="2:30" x14ac:dyDescent="0.2">
      <c r="B39" s="61"/>
      <c r="O39" s="23"/>
    </row>
    <row r="40" spans="2:30" x14ac:dyDescent="0.2">
      <c r="B40" s="36" t="s">
        <v>80</v>
      </c>
      <c r="O40" s="23"/>
      <c r="AA40" s="38" t="s">
        <v>13</v>
      </c>
      <c r="AB40" s="91">
        <v>112.5</v>
      </c>
      <c r="AC40" s="91"/>
      <c r="AD40" s="21" t="s">
        <v>23</v>
      </c>
    </row>
    <row r="41" spans="2:30" x14ac:dyDescent="0.2">
      <c r="B41" s="36" t="s">
        <v>81</v>
      </c>
      <c r="O41" s="23"/>
      <c r="AA41" s="38" t="s">
        <v>13</v>
      </c>
      <c r="AB41" s="91">
        <v>75</v>
      </c>
      <c r="AC41" s="91"/>
      <c r="AD41" s="21" t="s">
        <v>23</v>
      </c>
    </row>
    <row r="42" spans="2:30" x14ac:dyDescent="0.2">
      <c r="B42" s="36" t="s">
        <v>78</v>
      </c>
      <c r="O42" s="23"/>
      <c r="AA42" s="38" t="s">
        <v>13</v>
      </c>
      <c r="AB42" s="91">
        <v>75</v>
      </c>
      <c r="AC42" s="91"/>
      <c r="AD42" s="21" t="s">
        <v>23</v>
      </c>
    </row>
    <row r="43" spans="2:30" x14ac:dyDescent="0.2">
      <c r="B43" s="36" t="s">
        <v>79</v>
      </c>
      <c r="O43" s="23"/>
      <c r="AA43" s="38" t="s">
        <v>13</v>
      </c>
      <c r="AB43" s="91">
        <v>37.5</v>
      </c>
      <c r="AC43" s="91"/>
      <c r="AD43" s="21" t="s">
        <v>23</v>
      </c>
    </row>
    <row r="44" spans="2:30" x14ac:dyDescent="0.2">
      <c r="B44" s="61"/>
      <c r="O44" s="23"/>
      <c r="AA44" s="38"/>
      <c r="AB44" s="86"/>
      <c r="AC44" s="86"/>
    </row>
    <row r="45" spans="2:30" x14ac:dyDescent="0.2">
      <c r="B45" s="36" t="s">
        <v>15</v>
      </c>
      <c r="C45" s="22"/>
      <c r="O45" s="23"/>
      <c r="P45" s="23"/>
      <c r="Q45" s="23"/>
      <c r="Y45" s="58"/>
      <c r="Z45" s="55"/>
      <c r="AA45" s="59"/>
      <c r="AB45" s="86">
        <f>SUM(AB40:AC44)</f>
        <v>300</v>
      </c>
      <c r="AC45" s="86"/>
      <c r="AD45" s="21" t="s">
        <v>23</v>
      </c>
    </row>
    <row r="46" spans="2:30" x14ac:dyDescent="0.2">
      <c r="B46" s="36"/>
      <c r="C46" s="22"/>
      <c r="O46" s="23"/>
      <c r="P46" s="23"/>
      <c r="Q46" s="23"/>
      <c r="Y46" s="58"/>
      <c r="Z46" s="55"/>
    </row>
    <row r="47" spans="2:30" x14ac:dyDescent="0.2">
      <c r="B47" s="36" t="s">
        <v>16</v>
      </c>
      <c r="C47" s="22"/>
      <c r="O47" s="23"/>
      <c r="P47" s="23"/>
      <c r="Q47" s="23"/>
      <c r="Y47" s="58"/>
      <c r="Z47" s="55"/>
      <c r="AA47" s="21" t="s">
        <v>17</v>
      </c>
      <c r="AB47" s="90">
        <f>ROUND(AB45,0)</f>
        <v>300</v>
      </c>
      <c r="AC47" s="90"/>
      <c r="AD47" s="21" t="s">
        <v>23</v>
      </c>
    </row>
    <row r="48" spans="2:30" x14ac:dyDescent="0.2">
      <c r="C48" s="22"/>
      <c r="O48" s="23"/>
      <c r="P48" s="23"/>
      <c r="Q48" s="23"/>
    </row>
    <row r="49" spans="2:30" x14ac:dyDescent="0.2">
      <c r="B49" s="48" t="str">
        <f>"Total for "&amp;B38&amp;":"</f>
        <v>Total for ITEM 202 - GUARDRAIL REMOVED:</v>
      </c>
      <c r="C49" s="22"/>
      <c r="O49" s="23"/>
      <c r="P49" s="23"/>
      <c r="Q49" s="23"/>
      <c r="AB49" s="90">
        <f>AB47</f>
        <v>300</v>
      </c>
      <c r="AC49" s="90"/>
      <c r="AD49" s="21" t="s">
        <v>23</v>
      </c>
    </row>
    <row r="50" spans="2:30" x14ac:dyDescent="0.2">
      <c r="O50" s="23"/>
    </row>
    <row r="51" spans="2:30" x14ac:dyDescent="0.2">
      <c r="O51" s="23"/>
    </row>
    <row r="52" spans="2:30" x14ac:dyDescent="0.2">
      <c r="B52" s="61" t="s">
        <v>46</v>
      </c>
      <c r="O52" s="23"/>
    </row>
    <row r="53" spans="2:30" x14ac:dyDescent="0.2">
      <c r="C53" s="22"/>
      <c r="M53" s="23"/>
      <c r="N53" s="23"/>
      <c r="O53" s="23"/>
    </row>
    <row r="54" spans="2:30" x14ac:dyDescent="0.2">
      <c r="B54" s="89" t="s">
        <v>24</v>
      </c>
      <c r="C54" s="89"/>
      <c r="D54" s="50" t="s">
        <v>25</v>
      </c>
      <c r="E54" s="89" t="s">
        <v>24</v>
      </c>
      <c r="F54" s="89"/>
      <c r="J54" s="55" t="s">
        <v>8</v>
      </c>
      <c r="K54" s="55"/>
      <c r="M54" s="55" t="s">
        <v>26</v>
      </c>
      <c r="N54" s="55"/>
      <c r="P54" s="55" t="s">
        <v>27</v>
      </c>
      <c r="Q54" s="55"/>
      <c r="T54" s="55" t="s">
        <v>28</v>
      </c>
      <c r="U54" s="55"/>
      <c r="W54" s="55" t="s">
        <v>31</v>
      </c>
      <c r="X54" s="55"/>
    </row>
    <row r="55" spans="2:30" x14ac:dyDescent="0.2">
      <c r="B55" s="101">
        <f>B56</f>
        <v>940</v>
      </c>
      <c r="C55" s="101"/>
      <c r="D55" s="50" t="s">
        <v>25</v>
      </c>
      <c r="E55" s="101">
        <f>E56</f>
        <v>961</v>
      </c>
      <c r="F55" s="101"/>
      <c r="G55" s="56" t="s">
        <v>82</v>
      </c>
      <c r="J55" s="86">
        <f>E55-B55</f>
        <v>21</v>
      </c>
      <c r="K55" s="89"/>
      <c r="L55" s="57" t="s">
        <v>20</v>
      </c>
      <c r="M55" s="91">
        <v>4</v>
      </c>
      <c r="N55" s="91"/>
      <c r="O55" s="38" t="s">
        <v>19</v>
      </c>
      <c r="P55" s="91">
        <v>4</v>
      </c>
      <c r="Q55" s="91"/>
      <c r="R55" s="21" t="s">
        <v>29</v>
      </c>
      <c r="S55" s="38" t="s">
        <v>13</v>
      </c>
      <c r="T55" s="86">
        <f>J55*(M55+P55)/2</f>
        <v>84</v>
      </c>
      <c r="U55" s="86"/>
      <c r="V55" s="50" t="s">
        <v>11</v>
      </c>
      <c r="W55" s="91">
        <f>16/12</f>
        <v>1.3333333333333333</v>
      </c>
      <c r="X55" s="91"/>
      <c r="Y55" s="38" t="s">
        <v>12</v>
      </c>
      <c r="Z55" s="50">
        <v>27</v>
      </c>
      <c r="AA55" s="38" t="s">
        <v>13</v>
      </c>
      <c r="AB55" s="86">
        <f>T55*W55/Z55</f>
        <v>4.1481481481481479</v>
      </c>
      <c r="AC55" s="86"/>
      <c r="AD55" s="21" t="s">
        <v>14</v>
      </c>
    </row>
    <row r="56" spans="2:30" x14ac:dyDescent="0.2">
      <c r="B56" s="88">
        <f>B28</f>
        <v>940</v>
      </c>
      <c r="C56" s="88"/>
      <c r="D56" s="50" t="s">
        <v>25</v>
      </c>
      <c r="E56" s="88">
        <v>961</v>
      </c>
      <c r="F56" s="88"/>
      <c r="G56" s="56" t="s">
        <v>30</v>
      </c>
      <c r="J56" s="86">
        <f>E56-B56</f>
        <v>21</v>
      </c>
      <c r="K56" s="89"/>
      <c r="L56" s="57" t="s">
        <v>20</v>
      </c>
      <c r="M56" s="91">
        <f>M28</f>
        <v>21</v>
      </c>
      <c r="N56" s="91"/>
      <c r="O56" s="38" t="s">
        <v>19</v>
      </c>
      <c r="P56" s="91">
        <f>P28</f>
        <v>21</v>
      </c>
      <c r="Q56" s="91"/>
      <c r="R56" s="21" t="s">
        <v>29</v>
      </c>
      <c r="S56" s="38" t="s">
        <v>13</v>
      </c>
      <c r="T56" s="86">
        <f>J56*(M56+P56)/2</f>
        <v>441</v>
      </c>
      <c r="U56" s="86"/>
      <c r="V56" s="50" t="s">
        <v>11</v>
      </c>
      <c r="W56" s="91">
        <f>(16-9)/12</f>
        <v>0.58333333333333337</v>
      </c>
      <c r="X56" s="91"/>
      <c r="Y56" s="38" t="s">
        <v>12</v>
      </c>
      <c r="Z56" s="50">
        <v>27</v>
      </c>
      <c r="AA56" s="38" t="s">
        <v>13</v>
      </c>
      <c r="AB56" s="86">
        <f>T56*W56/Z56</f>
        <v>9.5277777777777786</v>
      </c>
      <c r="AC56" s="86"/>
      <c r="AD56" s="21" t="s">
        <v>14</v>
      </c>
    </row>
    <row r="57" spans="2:30" x14ac:dyDescent="0.2">
      <c r="B57" s="101">
        <f>B56</f>
        <v>940</v>
      </c>
      <c r="C57" s="101"/>
      <c r="D57" s="50" t="s">
        <v>25</v>
      </c>
      <c r="E57" s="101">
        <f>E56</f>
        <v>961</v>
      </c>
      <c r="F57" s="101"/>
      <c r="G57" s="56" t="s">
        <v>83</v>
      </c>
      <c r="J57" s="86">
        <f>E57-B57</f>
        <v>21</v>
      </c>
      <c r="K57" s="89"/>
      <c r="L57" s="57" t="s">
        <v>20</v>
      </c>
      <c r="M57" s="91">
        <v>3</v>
      </c>
      <c r="N57" s="91"/>
      <c r="O57" s="38" t="s">
        <v>19</v>
      </c>
      <c r="P57" s="91">
        <v>3</v>
      </c>
      <c r="Q57" s="91"/>
      <c r="R57" s="21" t="s">
        <v>29</v>
      </c>
      <c r="S57" s="38" t="s">
        <v>13</v>
      </c>
      <c r="T57" s="86">
        <f>J57*(M57+P57)/2</f>
        <v>63</v>
      </c>
      <c r="U57" s="86"/>
      <c r="V57" s="50" t="s">
        <v>11</v>
      </c>
      <c r="W57" s="91">
        <f>16/12</f>
        <v>1.3333333333333333</v>
      </c>
      <c r="X57" s="91"/>
      <c r="Y57" s="38" t="s">
        <v>12</v>
      </c>
      <c r="Z57" s="50">
        <v>27</v>
      </c>
      <c r="AA57" s="38" t="s">
        <v>13</v>
      </c>
      <c r="AB57" s="86">
        <f>T57*W57/Z57</f>
        <v>3.1111111111111112</v>
      </c>
      <c r="AC57" s="86"/>
      <c r="AD57" s="21" t="s">
        <v>14</v>
      </c>
    </row>
    <row r="58" spans="2:30" x14ac:dyDescent="0.2">
      <c r="B58" s="60"/>
      <c r="C58" s="60"/>
      <c r="D58" s="50"/>
      <c r="E58" s="66"/>
      <c r="F58" s="66"/>
      <c r="G58" s="56"/>
      <c r="J58" s="37"/>
      <c r="K58" s="50"/>
      <c r="L58" s="57"/>
      <c r="M58" s="67"/>
      <c r="N58" s="67"/>
      <c r="O58" s="38"/>
      <c r="P58" s="67"/>
      <c r="Q58" s="67"/>
      <c r="S58" s="38"/>
      <c r="T58" s="37"/>
      <c r="U58" s="37"/>
      <c r="V58" s="50"/>
      <c r="W58" s="67"/>
      <c r="X58" s="67"/>
      <c r="Y58" s="38"/>
      <c r="Z58" s="50"/>
      <c r="AA58" s="38"/>
      <c r="AB58" s="37"/>
      <c r="AC58" s="37"/>
    </row>
    <row r="59" spans="2:30" x14ac:dyDescent="0.2">
      <c r="B59" s="101">
        <f>B60</f>
        <v>961</v>
      </c>
      <c r="C59" s="101"/>
      <c r="D59" s="50" t="s">
        <v>25</v>
      </c>
      <c r="E59" s="101">
        <f>E60</f>
        <v>976</v>
      </c>
      <c r="F59" s="101"/>
      <c r="G59" s="56" t="s">
        <v>82</v>
      </c>
      <c r="J59" s="86">
        <f>E59-B59</f>
        <v>15</v>
      </c>
      <c r="K59" s="89"/>
      <c r="L59" s="57" t="s">
        <v>20</v>
      </c>
      <c r="M59" s="91">
        <v>4</v>
      </c>
      <c r="N59" s="91"/>
      <c r="O59" s="38" t="s">
        <v>19</v>
      </c>
      <c r="P59" s="91">
        <v>4</v>
      </c>
      <c r="Q59" s="91"/>
      <c r="R59" s="21" t="s">
        <v>29</v>
      </c>
      <c r="S59" s="38" t="s">
        <v>13</v>
      </c>
      <c r="T59" s="86">
        <f>J59*(M59+P59)/2</f>
        <v>60</v>
      </c>
      <c r="U59" s="86"/>
      <c r="V59" s="50" t="s">
        <v>11</v>
      </c>
      <c r="W59" s="91">
        <f>18/12</f>
        <v>1.5</v>
      </c>
      <c r="X59" s="91"/>
      <c r="Y59" s="38" t="s">
        <v>12</v>
      </c>
      <c r="Z59" s="50">
        <v>27</v>
      </c>
      <c r="AA59" s="38" t="s">
        <v>13</v>
      </c>
      <c r="AB59" s="86">
        <f>T59*W59/Z59</f>
        <v>3.3333333333333335</v>
      </c>
      <c r="AC59" s="86"/>
      <c r="AD59" s="21" t="s">
        <v>14</v>
      </c>
    </row>
    <row r="60" spans="2:30" x14ac:dyDescent="0.2">
      <c r="B60" s="88">
        <f>E56</f>
        <v>961</v>
      </c>
      <c r="C60" s="88"/>
      <c r="D60" s="50" t="s">
        <v>25</v>
      </c>
      <c r="E60" s="88">
        <v>976</v>
      </c>
      <c r="F60" s="88"/>
      <c r="G60" s="56" t="s">
        <v>30</v>
      </c>
      <c r="J60" s="86">
        <f t="shared" ref="J60:J64" si="0">E60-B60</f>
        <v>15</v>
      </c>
      <c r="K60" s="89"/>
      <c r="L60" s="57" t="s">
        <v>20</v>
      </c>
      <c r="M60" s="91">
        <f>M56</f>
        <v>21</v>
      </c>
      <c r="N60" s="91"/>
      <c r="O60" s="38" t="s">
        <v>19</v>
      </c>
      <c r="P60" s="91">
        <f>P56</f>
        <v>21</v>
      </c>
      <c r="Q60" s="91"/>
      <c r="R60" s="21" t="s">
        <v>29</v>
      </c>
      <c r="S60" s="38" t="s">
        <v>13</v>
      </c>
      <c r="T60" s="86">
        <f t="shared" ref="T60:T64" si="1">J60*(M60+P60)/2</f>
        <v>315</v>
      </c>
      <c r="U60" s="86"/>
      <c r="V60" s="50" t="s">
        <v>11</v>
      </c>
      <c r="W60" s="91">
        <f>(18-9)/12</f>
        <v>0.75</v>
      </c>
      <c r="X60" s="91"/>
      <c r="Y60" s="38" t="s">
        <v>12</v>
      </c>
      <c r="Z60" s="50">
        <v>27</v>
      </c>
      <c r="AA60" s="38" t="s">
        <v>13</v>
      </c>
      <c r="AB60" s="86">
        <f t="shared" ref="AB60:AB64" si="2">T60*W60/Z60</f>
        <v>8.75</v>
      </c>
      <c r="AC60" s="86"/>
      <c r="AD60" s="21" t="s">
        <v>14</v>
      </c>
    </row>
    <row r="61" spans="2:30" x14ac:dyDescent="0.2">
      <c r="B61" s="101">
        <f>B60</f>
        <v>961</v>
      </c>
      <c r="C61" s="101"/>
      <c r="D61" s="50" t="s">
        <v>25</v>
      </c>
      <c r="E61" s="101">
        <f>E60</f>
        <v>976</v>
      </c>
      <c r="F61" s="101"/>
      <c r="G61" s="56" t="s">
        <v>83</v>
      </c>
      <c r="J61" s="86">
        <f>E61-B61</f>
        <v>15</v>
      </c>
      <c r="K61" s="89"/>
      <c r="L61" s="57" t="s">
        <v>20</v>
      </c>
      <c r="M61" s="91">
        <v>3</v>
      </c>
      <c r="N61" s="91"/>
      <c r="O61" s="38" t="s">
        <v>19</v>
      </c>
      <c r="P61" s="91">
        <v>3</v>
      </c>
      <c r="Q61" s="91"/>
      <c r="R61" s="21" t="s">
        <v>29</v>
      </c>
      <c r="S61" s="38" t="s">
        <v>13</v>
      </c>
      <c r="T61" s="86">
        <f>J61*(M61+P61)/2</f>
        <v>45</v>
      </c>
      <c r="U61" s="86"/>
      <c r="V61" s="50" t="s">
        <v>11</v>
      </c>
      <c r="W61" s="91">
        <f>18/12</f>
        <v>1.5</v>
      </c>
      <c r="X61" s="91"/>
      <c r="Y61" s="38" t="s">
        <v>12</v>
      </c>
      <c r="Z61" s="50">
        <v>27</v>
      </c>
      <c r="AA61" s="38" t="s">
        <v>13</v>
      </c>
      <c r="AB61" s="86">
        <f>T61*W61/Z61</f>
        <v>2.5</v>
      </c>
      <c r="AC61" s="86"/>
      <c r="AD61" s="21" t="s">
        <v>14</v>
      </c>
    </row>
    <row r="62" spans="2:30" x14ac:dyDescent="0.2">
      <c r="B62" s="60"/>
      <c r="C62" s="60"/>
      <c r="D62" s="50"/>
      <c r="E62" s="66"/>
      <c r="F62" s="66"/>
      <c r="G62" s="56"/>
      <c r="J62" s="37"/>
      <c r="K62" s="50"/>
      <c r="L62" s="57"/>
      <c r="M62" s="67"/>
      <c r="N62" s="67"/>
      <c r="O62" s="38"/>
      <c r="P62" s="67"/>
      <c r="Q62" s="67"/>
      <c r="S62" s="38"/>
      <c r="T62" s="37"/>
      <c r="U62" s="37"/>
      <c r="V62" s="50"/>
      <c r="W62" s="67"/>
      <c r="X62" s="67"/>
      <c r="Y62" s="38"/>
      <c r="Z62" s="50"/>
      <c r="AA62" s="38"/>
      <c r="AB62" s="37"/>
      <c r="AC62" s="37"/>
    </row>
    <row r="63" spans="2:30" x14ac:dyDescent="0.2">
      <c r="B63" s="101">
        <f>B64</f>
        <v>1024</v>
      </c>
      <c r="C63" s="101"/>
      <c r="D63" s="50" t="s">
        <v>25</v>
      </c>
      <c r="E63" s="101">
        <f>E64</f>
        <v>1039</v>
      </c>
      <c r="F63" s="101"/>
      <c r="G63" s="56" t="s">
        <v>82</v>
      </c>
      <c r="J63" s="86">
        <f>E63-B63</f>
        <v>15</v>
      </c>
      <c r="K63" s="89"/>
      <c r="L63" s="57" t="s">
        <v>20</v>
      </c>
      <c r="M63" s="91">
        <v>4</v>
      </c>
      <c r="N63" s="91"/>
      <c r="O63" s="38" t="s">
        <v>19</v>
      </c>
      <c r="P63" s="91">
        <v>4</v>
      </c>
      <c r="Q63" s="91"/>
      <c r="R63" s="21" t="s">
        <v>29</v>
      </c>
      <c r="S63" s="38" t="s">
        <v>13</v>
      </c>
      <c r="T63" s="86">
        <f>J63*(M63+P63)/2</f>
        <v>60</v>
      </c>
      <c r="U63" s="86"/>
      <c r="V63" s="50" t="s">
        <v>11</v>
      </c>
      <c r="W63" s="91">
        <f>18/12</f>
        <v>1.5</v>
      </c>
      <c r="X63" s="91"/>
      <c r="Y63" s="38" t="s">
        <v>12</v>
      </c>
      <c r="Z63" s="50">
        <v>27</v>
      </c>
      <c r="AA63" s="38" t="s">
        <v>13</v>
      </c>
      <c r="AB63" s="86">
        <f>T63*W63/Z63</f>
        <v>3.3333333333333335</v>
      </c>
      <c r="AC63" s="86"/>
      <c r="AD63" s="21" t="s">
        <v>14</v>
      </c>
    </row>
    <row r="64" spans="2:30" x14ac:dyDescent="0.2">
      <c r="B64" s="88">
        <v>1024</v>
      </c>
      <c r="C64" s="88"/>
      <c r="D64" s="50" t="s">
        <v>25</v>
      </c>
      <c r="E64" s="88">
        <v>1039</v>
      </c>
      <c r="F64" s="88"/>
      <c r="G64" s="56" t="s">
        <v>30</v>
      </c>
      <c r="J64" s="86">
        <f t="shared" si="0"/>
        <v>15</v>
      </c>
      <c r="K64" s="89"/>
      <c r="L64" s="57" t="s">
        <v>20</v>
      </c>
      <c r="M64" s="91">
        <f>M68</f>
        <v>21</v>
      </c>
      <c r="N64" s="91"/>
      <c r="O64" s="38" t="s">
        <v>19</v>
      </c>
      <c r="P64" s="91">
        <f>P68</f>
        <v>21</v>
      </c>
      <c r="Q64" s="91"/>
      <c r="R64" s="21" t="s">
        <v>29</v>
      </c>
      <c r="S64" s="38" t="s">
        <v>13</v>
      </c>
      <c r="T64" s="86">
        <f t="shared" si="1"/>
        <v>315</v>
      </c>
      <c r="U64" s="86"/>
      <c r="V64" s="50" t="s">
        <v>11</v>
      </c>
      <c r="W64" s="91">
        <f>(18-9)/12</f>
        <v>0.75</v>
      </c>
      <c r="X64" s="91"/>
      <c r="Y64" s="38" t="s">
        <v>12</v>
      </c>
      <c r="Z64" s="50">
        <v>27</v>
      </c>
      <c r="AA64" s="38" t="s">
        <v>13</v>
      </c>
      <c r="AB64" s="86">
        <f t="shared" si="2"/>
        <v>8.75</v>
      </c>
      <c r="AC64" s="86"/>
      <c r="AD64" s="21" t="s">
        <v>14</v>
      </c>
    </row>
    <row r="65" spans="2:30" x14ac:dyDescent="0.2">
      <c r="B65" s="101">
        <f>B64</f>
        <v>1024</v>
      </c>
      <c r="C65" s="101"/>
      <c r="D65" s="50" t="s">
        <v>25</v>
      </c>
      <c r="E65" s="101">
        <f>E64</f>
        <v>1039</v>
      </c>
      <c r="F65" s="101"/>
      <c r="G65" s="56" t="s">
        <v>83</v>
      </c>
      <c r="J65" s="86">
        <f>E65-B65</f>
        <v>15</v>
      </c>
      <c r="K65" s="89"/>
      <c r="L65" s="57" t="s">
        <v>20</v>
      </c>
      <c r="M65" s="91">
        <v>3</v>
      </c>
      <c r="N65" s="91"/>
      <c r="O65" s="38" t="s">
        <v>19</v>
      </c>
      <c r="P65" s="91">
        <v>3</v>
      </c>
      <c r="Q65" s="91"/>
      <c r="R65" s="21" t="s">
        <v>29</v>
      </c>
      <c r="S65" s="38" t="s">
        <v>13</v>
      </c>
      <c r="T65" s="86">
        <f>J65*(M65+P65)/2</f>
        <v>45</v>
      </c>
      <c r="U65" s="86"/>
      <c r="V65" s="50" t="s">
        <v>11</v>
      </c>
      <c r="W65" s="91">
        <f>18/12</f>
        <v>1.5</v>
      </c>
      <c r="X65" s="91"/>
      <c r="Y65" s="38" t="s">
        <v>12</v>
      </c>
      <c r="Z65" s="50">
        <v>27</v>
      </c>
      <c r="AA65" s="38" t="s">
        <v>13</v>
      </c>
      <c r="AB65" s="86">
        <f>T65*W65/Z65</f>
        <v>2.5</v>
      </c>
      <c r="AC65" s="86"/>
      <c r="AD65" s="21" t="s">
        <v>14</v>
      </c>
    </row>
    <row r="66" spans="2:30" x14ac:dyDescent="0.2">
      <c r="B66" s="66"/>
      <c r="C66" s="66"/>
      <c r="D66" s="50"/>
      <c r="E66" s="66"/>
      <c r="F66" s="66"/>
      <c r="G66" s="56"/>
      <c r="J66" s="37"/>
      <c r="K66" s="50"/>
      <c r="L66" s="57"/>
      <c r="M66" s="67"/>
      <c r="N66" s="67"/>
      <c r="O66" s="38"/>
      <c r="P66" s="67"/>
      <c r="Q66" s="67"/>
      <c r="S66" s="38"/>
      <c r="T66" s="37"/>
      <c r="U66" s="37"/>
      <c r="V66" s="50"/>
      <c r="W66" s="67"/>
      <c r="X66" s="67"/>
      <c r="Y66" s="38"/>
      <c r="Z66" s="50"/>
      <c r="AA66" s="38"/>
      <c r="AB66" s="37"/>
      <c r="AC66" s="37"/>
    </row>
    <row r="67" spans="2:30" x14ac:dyDescent="0.2">
      <c r="B67" s="101">
        <f>B68</f>
        <v>1039</v>
      </c>
      <c r="C67" s="101"/>
      <c r="D67" s="50" t="s">
        <v>25</v>
      </c>
      <c r="E67" s="101">
        <f>E68</f>
        <v>1060</v>
      </c>
      <c r="F67" s="101"/>
      <c r="G67" s="56" t="s">
        <v>82</v>
      </c>
      <c r="J67" s="86">
        <f>E67-B67</f>
        <v>21</v>
      </c>
      <c r="K67" s="89"/>
      <c r="L67" s="57" t="s">
        <v>20</v>
      </c>
      <c r="M67" s="91">
        <v>4</v>
      </c>
      <c r="N67" s="91"/>
      <c r="O67" s="38" t="s">
        <v>19</v>
      </c>
      <c r="P67" s="91">
        <v>4</v>
      </c>
      <c r="Q67" s="91"/>
      <c r="R67" s="21" t="s">
        <v>29</v>
      </c>
      <c r="S67" s="38" t="s">
        <v>13</v>
      </c>
      <c r="T67" s="86">
        <f>J67*(M67+P67)/2</f>
        <v>84</v>
      </c>
      <c r="U67" s="86"/>
      <c r="V67" s="50" t="s">
        <v>11</v>
      </c>
      <c r="W67" s="91">
        <f>16/12</f>
        <v>1.3333333333333333</v>
      </c>
      <c r="X67" s="91"/>
      <c r="Y67" s="38" t="s">
        <v>12</v>
      </c>
      <c r="Z67" s="50">
        <v>27</v>
      </c>
      <c r="AA67" s="38" t="s">
        <v>13</v>
      </c>
      <c r="AB67" s="86">
        <f>T67*W67/Z67</f>
        <v>4.1481481481481479</v>
      </c>
      <c r="AC67" s="86"/>
      <c r="AD67" s="21" t="s">
        <v>14</v>
      </c>
    </row>
    <row r="68" spans="2:30" x14ac:dyDescent="0.2">
      <c r="B68" s="88">
        <f>E64</f>
        <v>1039</v>
      </c>
      <c r="C68" s="88"/>
      <c r="D68" s="50" t="s">
        <v>25</v>
      </c>
      <c r="E68" s="88">
        <f>E29</f>
        <v>1060</v>
      </c>
      <c r="F68" s="88"/>
      <c r="G68" s="56" t="s">
        <v>30</v>
      </c>
      <c r="J68" s="86">
        <f>E68-B68</f>
        <v>21</v>
      </c>
      <c r="K68" s="89"/>
      <c r="L68" s="57" t="s">
        <v>20</v>
      </c>
      <c r="M68" s="91">
        <f>M29</f>
        <v>21</v>
      </c>
      <c r="N68" s="91"/>
      <c r="O68" s="38" t="s">
        <v>19</v>
      </c>
      <c r="P68" s="91">
        <f>P29</f>
        <v>21</v>
      </c>
      <c r="Q68" s="91"/>
      <c r="R68" s="21" t="s">
        <v>29</v>
      </c>
      <c r="S68" s="38" t="s">
        <v>13</v>
      </c>
      <c r="T68" s="86">
        <f>J68*(M68+P68)/2</f>
        <v>441</v>
      </c>
      <c r="U68" s="86"/>
      <c r="V68" s="50" t="s">
        <v>11</v>
      </c>
      <c r="W68" s="91">
        <f>(16-9)/12</f>
        <v>0.58333333333333337</v>
      </c>
      <c r="X68" s="91"/>
      <c r="Y68" s="38" t="s">
        <v>12</v>
      </c>
      <c r="Z68" s="50">
        <v>27</v>
      </c>
      <c r="AA68" s="38" t="s">
        <v>13</v>
      </c>
      <c r="AB68" s="86">
        <f>T68*W68/Z68</f>
        <v>9.5277777777777786</v>
      </c>
      <c r="AC68" s="86"/>
      <c r="AD68" s="21" t="s">
        <v>14</v>
      </c>
    </row>
    <row r="69" spans="2:30" x14ac:dyDescent="0.2">
      <c r="B69" s="101">
        <f>B68</f>
        <v>1039</v>
      </c>
      <c r="C69" s="101"/>
      <c r="D69" s="50" t="s">
        <v>25</v>
      </c>
      <c r="E69" s="101">
        <f>E68</f>
        <v>1060</v>
      </c>
      <c r="F69" s="101"/>
      <c r="G69" s="56" t="s">
        <v>83</v>
      </c>
      <c r="J69" s="86">
        <f>E69-B69</f>
        <v>21</v>
      </c>
      <c r="K69" s="89"/>
      <c r="L69" s="57" t="s">
        <v>20</v>
      </c>
      <c r="M69" s="91">
        <v>3</v>
      </c>
      <c r="N69" s="91"/>
      <c r="O69" s="38" t="s">
        <v>19</v>
      </c>
      <c r="P69" s="91">
        <v>3</v>
      </c>
      <c r="Q69" s="91"/>
      <c r="R69" s="21" t="s">
        <v>29</v>
      </c>
      <c r="S69" s="38" t="s">
        <v>13</v>
      </c>
      <c r="T69" s="86">
        <f>J69*(M69+P69)/2</f>
        <v>63</v>
      </c>
      <c r="U69" s="86"/>
      <c r="V69" s="50" t="s">
        <v>11</v>
      </c>
      <c r="W69" s="91">
        <f>16/12</f>
        <v>1.3333333333333333</v>
      </c>
      <c r="X69" s="91"/>
      <c r="Y69" s="38" t="s">
        <v>12</v>
      </c>
      <c r="Z69" s="50">
        <v>27</v>
      </c>
      <c r="AA69" s="38" t="s">
        <v>13</v>
      </c>
      <c r="AB69" s="86">
        <f>T69*W69/Z69</f>
        <v>3.1111111111111112</v>
      </c>
      <c r="AC69" s="86"/>
      <c r="AD69" s="21" t="s">
        <v>14</v>
      </c>
    </row>
    <row r="70" spans="2:30" x14ac:dyDescent="0.2">
      <c r="C70" s="22"/>
      <c r="O70" s="23"/>
      <c r="P70" s="23"/>
      <c r="Q70" s="23"/>
    </row>
    <row r="71" spans="2:30" x14ac:dyDescent="0.2">
      <c r="B71" s="36" t="s">
        <v>15</v>
      </c>
      <c r="C71" s="22"/>
      <c r="O71" s="23"/>
      <c r="P71" s="23"/>
      <c r="Q71" s="23"/>
      <c r="Y71" s="58"/>
      <c r="Z71" s="55"/>
      <c r="AA71" s="59"/>
      <c r="AB71" s="86">
        <f>SUM(AB55:AC70)</f>
        <v>62.74074074074074</v>
      </c>
      <c r="AC71" s="86"/>
      <c r="AD71" s="21" t="s">
        <v>14</v>
      </c>
    </row>
    <row r="72" spans="2:30" x14ac:dyDescent="0.2">
      <c r="B72" s="36"/>
      <c r="C72" s="22"/>
      <c r="O72" s="23"/>
      <c r="P72" s="23"/>
      <c r="Q72" s="23"/>
      <c r="Y72" s="58"/>
      <c r="Z72" s="55"/>
    </row>
    <row r="73" spans="2:30" x14ac:dyDescent="0.2">
      <c r="B73" s="36" t="s">
        <v>16</v>
      </c>
      <c r="C73" s="22"/>
      <c r="O73" s="23"/>
      <c r="P73" s="23"/>
      <c r="Q73" s="23"/>
      <c r="Y73" s="58"/>
      <c r="Z73" s="55"/>
      <c r="AA73" s="21" t="s">
        <v>17</v>
      </c>
      <c r="AB73" s="90">
        <f>ROUND(AB71,0)</f>
        <v>63</v>
      </c>
      <c r="AC73" s="90"/>
      <c r="AD73" s="21" t="s">
        <v>14</v>
      </c>
    </row>
    <row r="74" spans="2:30" x14ac:dyDescent="0.2">
      <c r="C74" s="22"/>
      <c r="O74" s="23"/>
      <c r="P74" s="23"/>
      <c r="Q74" s="23"/>
    </row>
    <row r="75" spans="2:30" x14ac:dyDescent="0.2">
      <c r="B75" s="48" t="str">
        <f>"Total for "&amp;B52&amp;":"</f>
        <v>Total for ITEM 203 - EXCAVATION:</v>
      </c>
      <c r="C75" s="22"/>
      <c r="O75" s="23"/>
      <c r="P75" s="23"/>
      <c r="Q75" s="23"/>
      <c r="AB75" s="90">
        <f>AB73</f>
        <v>63</v>
      </c>
      <c r="AC75" s="90"/>
      <c r="AD75" s="21" t="s">
        <v>14</v>
      </c>
    </row>
    <row r="76" spans="2:30" x14ac:dyDescent="0.2">
      <c r="O76" s="23"/>
    </row>
    <row r="77" spans="2:30" x14ac:dyDescent="0.2">
      <c r="O77" s="23"/>
    </row>
    <row r="78" spans="2:30" x14ac:dyDescent="0.2">
      <c r="B78" s="61" t="s">
        <v>47</v>
      </c>
      <c r="O78" s="23"/>
    </row>
    <row r="79" spans="2:30" x14ac:dyDescent="0.2">
      <c r="B79" s="27"/>
      <c r="C79" s="26"/>
      <c r="D79" s="27"/>
      <c r="E79" s="27"/>
      <c r="F79" s="27"/>
      <c r="G79" s="27"/>
      <c r="H79" s="27"/>
      <c r="I79" s="27"/>
      <c r="J79" s="27"/>
      <c r="K79" s="27"/>
      <c r="L79" s="27"/>
      <c r="M79" s="23"/>
      <c r="N79" s="23"/>
      <c r="O79" s="23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2:30" x14ac:dyDescent="0.2">
      <c r="C80" s="26"/>
      <c r="D80" s="27"/>
      <c r="E80" s="27"/>
      <c r="F80" s="27"/>
      <c r="G80" s="27"/>
      <c r="H80" s="42"/>
      <c r="J80" s="100" t="s">
        <v>7</v>
      </c>
      <c r="K80" s="100"/>
      <c r="L80" s="42"/>
      <c r="M80" s="97" t="s">
        <v>8</v>
      </c>
      <c r="N80" s="97"/>
      <c r="O80" s="45"/>
      <c r="P80" s="97" t="s">
        <v>9</v>
      </c>
      <c r="Q80" s="97"/>
      <c r="T80" s="97" t="s">
        <v>10</v>
      </c>
      <c r="U80" s="97"/>
      <c r="W80" s="97" t="s">
        <v>10</v>
      </c>
      <c r="X80" s="97"/>
      <c r="Y80" s="45"/>
      <c r="Z80" s="45"/>
      <c r="AA80" s="27"/>
      <c r="AB80" s="27"/>
      <c r="AC80" s="27"/>
      <c r="AD80" s="27"/>
    </row>
    <row r="81" spans="2:30" x14ac:dyDescent="0.2">
      <c r="B81" s="36" t="s">
        <v>84</v>
      </c>
      <c r="C81" s="26"/>
      <c r="D81" s="27"/>
      <c r="E81" s="27"/>
      <c r="F81" s="27"/>
      <c r="G81" s="27"/>
      <c r="H81" s="39"/>
      <c r="J81" s="97">
        <v>1</v>
      </c>
      <c r="K81" s="97"/>
      <c r="L81" s="49" t="s">
        <v>11</v>
      </c>
      <c r="M81" s="98">
        <f>J55+J59</f>
        <v>36</v>
      </c>
      <c r="N81" s="98"/>
      <c r="O81" s="45" t="s">
        <v>11</v>
      </c>
      <c r="P81" s="98">
        <v>8</v>
      </c>
      <c r="Q81" s="98"/>
      <c r="R81" s="99" t="s">
        <v>21</v>
      </c>
      <c r="S81" s="99"/>
      <c r="T81" s="98">
        <v>0</v>
      </c>
      <c r="U81" s="98"/>
      <c r="V81" s="38" t="s">
        <v>19</v>
      </c>
      <c r="W81" s="98">
        <v>1</v>
      </c>
      <c r="X81" s="98"/>
      <c r="Y81" s="26" t="s">
        <v>18</v>
      </c>
      <c r="Z81" s="45">
        <v>27</v>
      </c>
      <c r="AA81" s="43" t="s">
        <v>13</v>
      </c>
      <c r="AB81" s="86">
        <f t="shared" ref="AB81:AB84" si="3">J81*M81*P81*0.5*(T81+W81)/Z81</f>
        <v>5.333333333333333</v>
      </c>
      <c r="AC81" s="86"/>
      <c r="AD81" s="21" t="s">
        <v>14</v>
      </c>
    </row>
    <row r="82" spans="2:30" x14ac:dyDescent="0.2">
      <c r="B82" s="36" t="s">
        <v>85</v>
      </c>
      <c r="C82" s="26"/>
      <c r="D82" s="27"/>
      <c r="E82" s="27"/>
      <c r="F82" s="27"/>
      <c r="G82" s="27"/>
      <c r="H82" s="39"/>
      <c r="J82" s="97">
        <v>1</v>
      </c>
      <c r="K82" s="97"/>
      <c r="L82" s="49" t="s">
        <v>11</v>
      </c>
      <c r="M82" s="98">
        <f>J57+J61</f>
        <v>36</v>
      </c>
      <c r="N82" s="98"/>
      <c r="O82" s="45" t="s">
        <v>11</v>
      </c>
      <c r="P82" s="98">
        <v>6.5</v>
      </c>
      <c r="Q82" s="98"/>
      <c r="R82" s="99" t="s">
        <v>21</v>
      </c>
      <c r="S82" s="99"/>
      <c r="T82" s="98">
        <v>0</v>
      </c>
      <c r="U82" s="98"/>
      <c r="V82" s="38" t="s">
        <v>19</v>
      </c>
      <c r="W82" s="98">
        <v>2.5</v>
      </c>
      <c r="X82" s="98"/>
      <c r="Y82" s="26" t="s">
        <v>18</v>
      </c>
      <c r="Z82" s="45">
        <v>27</v>
      </c>
      <c r="AA82" s="43" t="s">
        <v>13</v>
      </c>
      <c r="AB82" s="86">
        <f t="shared" ref="AB82" si="4">J82*M82*P82*0.5*(T82+W82)/Z82</f>
        <v>10.833333333333334</v>
      </c>
      <c r="AC82" s="86"/>
      <c r="AD82" s="21" t="s">
        <v>14</v>
      </c>
    </row>
    <row r="83" spans="2:30" x14ac:dyDescent="0.2">
      <c r="B83" s="35"/>
      <c r="C83" s="26"/>
      <c r="D83" s="27"/>
      <c r="E83" s="27"/>
      <c r="F83" s="27"/>
      <c r="G83" s="27"/>
      <c r="H83" s="39"/>
      <c r="J83" s="45"/>
      <c r="K83" s="45"/>
      <c r="L83" s="49"/>
      <c r="M83" s="54"/>
      <c r="N83" s="54"/>
      <c r="O83" s="45"/>
      <c r="P83" s="54"/>
      <c r="Q83" s="54"/>
      <c r="R83" s="68"/>
      <c r="S83" s="68"/>
      <c r="T83" s="54"/>
      <c r="U83" s="54"/>
      <c r="V83" s="38"/>
      <c r="W83" s="54"/>
      <c r="X83" s="54"/>
      <c r="Y83" s="26"/>
      <c r="Z83" s="45"/>
      <c r="AA83" s="43"/>
      <c r="AB83" s="37"/>
      <c r="AC83" s="37"/>
    </row>
    <row r="84" spans="2:30" x14ac:dyDescent="0.2">
      <c r="B84" s="36" t="s">
        <v>86</v>
      </c>
      <c r="C84" s="26"/>
      <c r="D84" s="27"/>
      <c r="E84" s="27"/>
      <c r="F84" s="27"/>
      <c r="G84" s="27"/>
      <c r="H84" s="39"/>
      <c r="J84" s="97">
        <v>1</v>
      </c>
      <c r="K84" s="97"/>
      <c r="L84" s="49" t="s">
        <v>11</v>
      </c>
      <c r="M84" s="98">
        <f>J63+J67</f>
        <v>36</v>
      </c>
      <c r="N84" s="98"/>
      <c r="O84" s="45" t="s">
        <v>11</v>
      </c>
      <c r="P84" s="98">
        <v>15</v>
      </c>
      <c r="Q84" s="98"/>
      <c r="R84" s="99" t="s">
        <v>21</v>
      </c>
      <c r="S84" s="99"/>
      <c r="T84" s="98">
        <v>0</v>
      </c>
      <c r="U84" s="98"/>
      <c r="V84" s="38" t="s">
        <v>19</v>
      </c>
      <c r="W84" s="98">
        <v>1.25</v>
      </c>
      <c r="X84" s="98"/>
      <c r="Y84" s="26" t="s">
        <v>18</v>
      </c>
      <c r="Z84" s="45">
        <v>27</v>
      </c>
      <c r="AA84" s="43" t="s">
        <v>13</v>
      </c>
      <c r="AB84" s="86">
        <f t="shared" si="3"/>
        <v>12.5</v>
      </c>
      <c r="AC84" s="86"/>
      <c r="AD84" s="21" t="s">
        <v>14</v>
      </c>
    </row>
    <row r="85" spans="2:30" x14ac:dyDescent="0.2">
      <c r="B85" s="36" t="s">
        <v>87</v>
      </c>
      <c r="C85" s="26"/>
      <c r="D85" s="27"/>
      <c r="E85" s="27"/>
      <c r="F85" s="27"/>
      <c r="G85" s="27"/>
      <c r="H85" s="39"/>
      <c r="J85" s="97">
        <v>1</v>
      </c>
      <c r="K85" s="97"/>
      <c r="L85" s="49" t="s">
        <v>11</v>
      </c>
      <c r="M85" s="98">
        <f>J65+J69</f>
        <v>36</v>
      </c>
      <c r="N85" s="98"/>
      <c r="O85" s="45" t="s">
        <v>11</v>
      </c>
      <c r="P85" s="98">
        <v>5</v>
      </c>
      <c r="Q85" s="98"/>
      <c r="R85" s="99" t="s">
        <v>21</v>
      </c>
      <c r="S85" s="99"/>
      <c r="T85" s="98">
        <v>0</v>
      </c>
      <c r="U85" s="98"/>
      <c r="V85" s="38" t="s">
        <v>19</v>
      </c>
      <c r="W85" s="98">
        <v>0.5</v>
      </c>
      <c r="X85" s="98"/>
      <c r="Y85" s="26" t="s">
        <v>18</v>
      </c>
      <c r="Z85" s="45">
        <v>27</v>
      </c>
      <c r="AA85" s="43" t="s">
        <v>13</v>
      </c>
      <c r="AB85" s="86">
        <f t="shared" ref="AB85" si="5">J85*M85*P85*0.5*(T85+W85)/Z85</f>
        <v>1.6666666666666667</v>
      </c>
      <c r="AC85" s="86"/>
      <c r="AD85" s="21" t="s">
        <v>14</v>
      </c>
    </row>
    <row r="86" spans="2:30" x14ac:dyDescent="0.2">
      <c r="B86" s="36"/>
      <c r="C86" s="26"/>
      <c r="D86" s="27"/>
      <c r="E86" s="27"/>
      <c r="F86" s="27"/>
      <c r="G86" s="27"/>
      <c r="H86" s="39"/>
      <c r="I86" s="39"/>
      <c r="J86" s="39"/>
      <c r="K86" s="39"/>
      <c r="L86" s="40"/>
      <c r="M86" s="27"/>
      <c r="N86" s="45"/>
      <c r="O86" s="45"/>
      <c r="P86" s="49"/>
      <c r="Q86" s="54"/>
      <c r="R86" s="54"/>
      <c r="S86" s="45"/>
      <c r="T86" s="54"/>
      <c r="U86" s="54"/>
      <c r="V86" s="45"/>
      <c r="W86" s="54"/>
      <c r="X86" s="54"/>
      <c r="Y86" s="43"/>
      <c r="Z86" s="45"/>
      <c r="AA86" s="43"/>
      <c r="AB86" s="49"/>
      <c r="AC86" s="49"/>
      <c r="AD86" s="27"/>
    </row>
    <row r="87" spans="2:30" x14ac:dyDescent="0.2">
      <c r="B87" s="36" t="s">
        <v>15</v>
      </c>
      <c r="C87" s="26"/>
      <c r="D87" s="27"/>
      <c r="E87" s="27"/>
      <c r="F87" s="27"/>
      <c r="P87" s="41"/>
      <c r="Q87" s="41"/>
      <c r="R87" s="42"/>
      <c r="S87" s="42"/>
      <c r="T87" s="41"/>
      <c r="U87" s="41"/>
      <c r="V87" s="43"/>
      <c r="W87" s="41"/>
      <c r="X87" s="41"/>
      <c r="Y87" s="44"/>
      <c r="Z87" s="45"/>
      <c r="AA87" s="43"/>
      <c r="AB87" s="95">
        <f>SUM(AB81:AC86)</f>
        <v>30.333333333333336</v>
      </c>
      <c r="AC87" s="95"/>
      <c r="AD87" s="21" t="s">
        <v>14</v>
      </c>
    </row>
    <row r="88" spans="2:30" x14ac:dyDescent="0.2">
      <c r="B88" s="35"/>
      <c r="C88" s="26"/>
      <c r="D88" s="27"/>
      <c r="E88" s="27"/>
      <c r="F88" s="27"/>
      <c r="P88" s="41"/>
      <c r="Q88" s="41"/>
      <c r="R88" s="42"/>
      <c r="S88" s="42"/>
      <c r="T88" s="41"/>
      <c r="U88" s="41"/>
      <c r="V88" s="43"/>
      <c r="W88" s="41"/>
      <c r="X88" s="41"/>
      <c r="Y88" s="44"/>
      <c r="Z88" s="45"/>
      <c r="AA88" s="43"/>
      <c r="AB88" s="51"/>
      <c r="AC88" s="51"/>
      <c r="AD88" s="27"/>
    </row>
    <row r="89" spans="2:30" x14ac:dyDescent="0.2">
      <c r="B89" s="36" t="s">
        <v>16</v>
      </c>
      <c r="C89" s="26"/>
      <c r="D89" s="27"/>
      <c r="E89" s="27"/>
      <c r="F89" s="27"/>
      <c r="P89" s="23"/>
      <c r="Q89" s="23"/>
      <c r="R89" s="27"/>
      <c r="S89" s="27"/>
      <c r="T89" s="27"/>
      <c r="U89" s="27"/>
      <c r="V89" s="27"/>
      <c r="W89" s="27"/>
      <c r="X89" s="27"/>
      <c r="Y89" s="52"/>
      <c r="Z89" s="53"/>
      <c r="AA89" s="27" t="s">
        <v>17</v>
      </c>
      <c r="AB89" s="96">
        <f>ROUNDUP(AB87,0)</f>
        <v>31</v>
      </c>
      <c r="AC89" s="96"/>
      <c r="AD89" s="21" t="s">
        <v>14</v>
      </c>
    </row>
    <row r="90" spans="2:30" x14ac:dyDescent="0.2">
      <c r="B90" s="35"/>
      <c r="C90" s="26"/>
      <c r="D90" s="27"/>
      <c r="E90" s="27"/>
      <c r="F90" s="27"/>
      <c r="G90" s="27"/>
      <c r="H90" s="39"/>
      <c r="I90" s="39"/>
      <c r="J90" s="39"/>
      <c r="K90" s="39"/>
      <c r="L90" s="40"/>
      <c r="M90" s="41"/>
      <c r="N90" s="41"/>
      <c r="O90" s="40"/>
      <c r="P90" s="41"/>
      <c r="Q90" s="41"/>
      <c r="R90" s="42"/>
      <c r="S90" s="42"/>
      <c r="T90" s="41"/>
      <c r="U90" s="41"/>
      <c r="V90" s="43"/>
      <c r="W90" s="41"/>
      <c r="X90" s="41"/>
      <c r="Y90" s="44"/>
      <c r="Z90" s="45"/>
      <c r="AA90" s="43"/>
      <c r="AB90" s="51"/>
      <c r="AC90" s="51"/>
    </row>
    <row r="91" spans="2:30" x14ac:dyDescent="0.2">
      <c r="B91" s="25" t="str">
        <f>"Total for "&amp;B78&amp;":"</f>
        <v>Total for ITEM 203 - EMBANKMENT:</v>
      </c>
      <c r="C91" s="26"/>
      <c r="D91" s="27"/>
      <c r="E91" s="27"/>
      <c r="F91" s="27"/>
      <c r="G91" s="27"/>
      <c r="H91" s="39"/>
      <c r="I91" s="39"/>
      <c r="J91" s="39"/>
      <c r="K91" s="39"/>
      <c r="L91" s="40"/>
      <c r="M91" s="41"/>
      <c r="N91" s="41"/>
      <c r="W91" s="41"/>
      <c r="X91" s="41"/>
      <c r="Y91" s="44"/>
      <c r="Z91" s="45"/>
      <c r="AA91" s="43"/>
      <c r="AB91" s="96">
        <f>AB89</f>
        <v>31</v>
      </c>
      <c r="AC91" s="96"/>
      <c r="AD91" s="21" t="s">
        <v>14</v>
      </c>
    </row>
    <row r="92" spans="2:30" x14ac:dyDescent="0.2">
      <c r="B92" s="61"/>
      <c r="O92" s="23"/>
    </row>
    <row r="93" spans="2:30" x14ac:dyDescent="0.2">
      <c r="O93" s="23"/>
    </row>
    <row r="94" spans="2:30" x14ac:dyDescent="0.2">
      <c r="B94" s="61" t="s">
        <v>48</v>
      </c>
      <c r="O94" s="23"/>
    </row>
    <row r="95" spans="2:30" x14ac:dyDescent="0.2">
      <c r="C95" s="22"/>
      <c r="M95" s="23"/>
      <c r="N95" s="23"/>
      <c r="O95" s="23"/>
    </row>
    <row r="96" spans="2:30" x14ac:dyDescent="0.2">
      <c r="B96" s="89" t="s">
        <v>24</v>
      </c>
      <c r="C96" s="89"/>
      <c r="D96" s="50" t="s">
        <v>25</v>
      </c>
      <c r="E96" s="89" t="s">
        <v>24</v>
      </c>
      <c r="F96" s="89"/>
      <c r="J96" s="55" t="s">
        <v>8</v>
      </c>
      <c r="K96" s="55"/>
      <c r="M96" s="55" t="s">
        <v>26</v>
      </c>
      <c r="N96" s="55"/>
      <c r="P96" s="55" t="s">
        <v>27</v>
      </c>
      <c r="Q96" s="55"/>
      <c r="T96" s="55" t="s">
        <v>28</v>
      </c>
      <c r="U96" s="55"/>
      <c r="W96" s="55"/>
      <c r="X96" s="55"/>
    </row>
    <row r="97" spans="2:30" x14ac:dyDescent="0.2">
      <c r="B97" s="88">
        <v>940</v>
      </c>
      <c r="C97" s="88"/>
      <c r="D97" s="50" t="s">
        <v>25</v>
      </c>
      <c r="E97" s="88">
        <v>976</v>
      </c>
      <c r="F97" s="88"/>
      <c r="G97" s="56" t="s">
        <v>30</v>
      </c>
      <c r="J97" s="86">
        <f>E97-B97</f>
        <v>36</v>
      </c>
      <c r="K97" s="89"/>
      <c r="L97" s="57" t="s">
        <v>20</v>
      </c>
      <c r="M97" s="91">
        <v>28</v>
      </c>
      <c r="N97" s="91"/>
      <c r="O97" s="38" t="s">
        <v>19</v>
      </c>
      <c r="P97" s="91">
        <v>28</v>
      </c>
      <c r="Q97" s="91"/>
      <c r="R97" s="21" t="s">
        <v>29</v>
      </c>
      <c r="S97" s="38" t="s">
        <v>13</v>
      </c>
      <c r="T97" s="86">
        <f>J97*(M97+P97)/2</f>
        <v>1008</v>
      </c>
      <c r="U97" s="86"/>
      <c r="V97" s="38" t="s">
        <v>12</v>
      </c>
      <c r="W97" s="50">
        <v>9</v>
      </c>
      <c r="X97" s="55"/>
      <c r="AA97" s="38" t="s">
        <v>13</v>
      </c>
      <c r="AB97" s="86">
        <f>T97/W97</f>
        <v>112</v>
      </c>
      <c r="AC97" s="86"/>
      <c r="AD97" s="21" t="s">
        <v>22</v>
      </c>
    </row>
    <row r="98" spans="2:30" x14ac:dyDescent="0.2">
      <c r="B98" s="88">
        <v>1024</v>
      </c>
      <c r="C98" s="88"/>
      <c r="D98" s="50" t="s">
        <v>25</v>
      </c>
      <c r="E98" s="88">
        <v>1060</v>
      </c>
      <c r="F98" s="88"/>
      <c r="G98" s="56" t="s">
        <v>30</v>
      </c>
      <c r="J98" s="86">
        <f>E98-B98</f>
        <v>36</v>
      </c>
      <c r="K98" s="89"/>
      <c r="L98" s="57" t="s">
        <v>20</v>
      </c>
      <c r="M98" s="91">
        <v>28</v>
      </c>
      <c r="N98" s="91"/>
      <c r="O98" s="38" t="s">
        <v>19</v>
      </c>
      <c r="P98" s="91">
        <v>28</v>
      </c>
      <c r="Q98" s="91"/>
      <c r="R98" s="21" t="s">
        <v>29</v>
      </c>
      <c r="S98" s="38" t="s">
        <v>13</v>
      </c>
      <c r="T98" s="86">
        <f>J98*(M98+P98)/2</f>
        <v>1008</v>
      </c>
      <c r="U98" s="86"/>
      <c r="V98" s="38" t="s">
        <v>12</v>
      </c>
      <c r="W98" s="50">
        <v>9</v>
      </c>
      <c r="X98" s="55"/>
      <c r="AA98" s="38" t="s">
        <v>13</v>
      </c>
      <c r="AB98" s="86">
        <f>T98/W98</f>
        <v>112</v>
      </c>
      <c r="AC98" s="86"/>
      <c r="AD98" s="21" t="s">
        <v>22</v>
      </c>
    </row>
    <row r="99" spans="2:30" x14ac:dyDescent="0.2">
      <c r="C99" s="22"/>
      <c r="O99" s="23"/>
      <c r="P99" s="23"/>
      <c r="Q99" s="23"/>
    </row>
    <row r="100" spans="2:30" x14ac:dyDescent="0.2">
      <c r="B100" s="36" t="s">
        <v>15</v>
      </c>
      <c r="C100" s="22"/>
      <c r="O100" s="23"/>
      <c r="P100" s="23"/>
      <c r="Q100" s="23"/>
      <c r="Y100" s="58"/>
      <c r="Z100" s="55"/>
      <c r="AA100" s="59"/>
      <c r="AB100" s="86">
        <f>SUM(AB97:AC99)</f>
        <v>224</v>
      </c>
      <c r="AC100" s="86"/>
      <c r="AD100" s="21" t="s">
        <v>22</v>
      </c>
    </row>
    <row r="101" spans="2:30" x14ac:dyDescent="0.2">
      <c r="B101" s="36"/>
      <c r="C101" s="22"/>
      <c r="O101" s="23"/>
      <c r="P101" s="23"/>
      <c r="Q101" s="23"/>
      <c r="Y101" s="58"/>
      <c r="Z101" s="55"/>
    </row>
    <row r="102" spans="2:30" x14ac:dyDescent="0.2">
      <c r="B102" s="36" t="s">
        <v>16</v>
      </c>
      <c r="C102" s="22"/>
      <c r="O102" s="23"/>
      <c r="P102" s="23"/>
      <c r="Q102" s="23"/>
      <c r="Y102" s="58"/>
      <c r="Z102" s="55"/>
      <c r="AA102" s="21" t="s">
        <v>17</v>
      </c>
      <c r="AB102" s="90">
        <f>ROUND(AB100,0)</f>
        <v>224</v>
      </c>
      <c r="AC102" s="90"/>
      <c r="AD102" s="21" t="s">
        <v>22</v>
      </c>
    </row>
    <row r="103" spans="2:30" x14ac:dyDescent="0.2">
      <c r="C103" s="22"/>
      <c r="O103" s="23"/>
      <c r="P103" s="23"/>
      <c r="Q103" s="23"/>
    </row>
    <row r="104" spans="2:30" x14ac:dyDescent="0.2">
      <c r="B104" s="48" t="str">
        <f>"Total for "&amp;B94&amp;":"</f>
        <v>Total for ITEM 204 - SUBGRADE COMPACTION:</v>
      </c>
      <c r="C104" s="22"/>
      <c r="O104" s="23"/>
      <c r="P104" s="23"/>
      <c r="Q104" s="23"/>
      <c r="AB104" s="90">
        <f>AB102</f>
        <v>224</v>
      </c>
      <c r="AC104" s="90"/>
      <c r="AD104" s="21" t="s">
        <v>22</v>
      </c>
    </row>
    <row r="105" spans="2:30" x14ac:dyDescent="0.2">
      <c r="O105" s="23"/>
    </row>
    <row r="106" spans="2:30" x14ac:dyDescent="0.2">
      <c r="O106" s="23"/>
    </row>
    <row r="107" spans="2:30" x14ac:dyDescent="0.2">
      <c r="B107" s="61" t="s">
        <v>116</v>
      </c>
      <c r="O107" s="23"/>
    </row>
    <row r="108" spans="2:30" x14ac:dyDescent="0.2">
      <c r="B108" s="61"/>
      <c r="O108" s="23"/>
    </row>
    <row r="109" spans="2:30" x14ac:dyDescent="0.2">
      <c r="B109" s="36" t="s">
        <v>80</v>
      </c>
      <c r="O109" s="23"/>
      <c r="AA109" s="38" t="s">
        <v>13</v>
      </c>
      <c r="AB109" s="91">
        <v>75</v>
      </c>
      <c r="AC109" s="91"/>
      <c r="AD109" s="21" t="s">
        <v>23</v>
      </c>
    </row>
    <row r="110" spans="2:30" x14ac:dyDescent="0.2">
      <c r="B110" s="36" t="s">
        <v>81</v>
      </c>
      <c r="O110" s="23"/>
      <c r="AA110" s="38" t="s">
        <v>13</v>
      </c>
      <c r="AB110" s="91">
        <v>37.5</v>
      </c>
      <c r="AC110" s="91"/>
      <c r="AD110" s="21" t="s">
        <v>23</v>
      </c>
    </row>
    <row r="111" spans="2:30" x14ac:dyDescent="0.2">
      <c r="B111" s="36" t="s">
        <v>78</v>
      </c>
      <c r="O111" s="23"/>
      <c r="AA111" s="38" t="s">
        <v>13</v>
      </c>
      <c r="AB111" s="91">
        <v>37.5</v>
      </c>
      <c r="AC111" s="91"/>
      <c r="AD111" s="21" t="s">
        <v>23</v>
      </c>
    </row>
    <row r="112" spans="2:30" x14ac:dyDescent="0.2">
      <c r="B112" s="61"/>
      <c r="O112" s="23"/>
      <c r="AA112" s="38"/>
      <c r="AB112" s="86"/>
      <c r="AC112" s="86"/>
    </row>
    <row r="113" spans="2:30" x14ac:dyDescent="0.2">
      <c r="B113" s="36" t="s">
        <v>15</v>
      </c>
      <c r="C113" s="22"/>
      <c r="O113" s="23"/>
      <c r="P113" s="23"/>
      <c r="Q113" s="23"/>
      <c r="Y113" s="58"/>
      <c r="Z113" s="55"/>
      <c r="AA113" s="59"/>
      <c r="AB113" s="86">
        <f>SUM(AB109:AC112)</f>
        <v>150</v>
      </c>
      <c r="AC113" s="86"/>
      <c r="AD113" s="21" t="s">
        <v>23</v>
      </c>
    </row>
    <row r="114" spans="2:30" x14ac:dyDescent="0.2">
      <c r="B114" s="36"/>
      <c r="C114" s="22"/>
      <c r="O114" s="23"/>
      <c r="P114" s="23"/>
      <c r="Q114" s="23"/>
      <c r="Y114" s="58"/>
      <c r="Z114" s="55"/>
    </row>
    <row r="115" spans="2:30" x14ac:dyDescent="0.2">
      <c r="B115" s="36" t="s">
        <v>16</v>
      </c>
      <c r="C115" s="22"/>
      <c r="O115" s="23"/>
      <c r="P115" s="23"/>
      <c r="Q115" s="23"/>
      <c r="Y115" s="58"/>
      <c r="Z115" s="55"/>
      <c r="AA115" s="21" t="s">
        <v>17</v>
      </c>
      <c r="AB115" s="90">
        <f>ROUND(AB113,0)</f>
        <v>150</v>
      </c>
      <c r="AC115" s="90"/>
      <c r="AD115" s="21" t="s">
        <v>23</v>
      </c>
    </row>
    <row r="116" spans="2:30" x14ac:dyDescent="0.2">
      <c r="C116" s="22"/>
      <c r="O116" s="23"/>
      <c r="P116" s="23"/>
      <c r="Q116" s="23"/>
    </row>
    <row r="117" spans="2:30" x14ac:dyDescent="0.2">
      <c r="B117" s="48" t="str">
        <f>"Total for "&amp;B107&amp;":"</f>
        <v>Total for ITEM 606 - GUARDRAIL, TYPE MGS:</v>
      </c>
      <c r="C117" s="22"/>
      <c r="O117" s="23"/>
      <c r="P117" s="23"/>
      <c r="Q117" s="23"/>
      <c r="AB117" s="90">
        <f>AB115</f>
        <v>150</v>
      </c>
      <c r="AC117" s="90"/>
      <c r="AD117" s="21" t="s">
        <v>23</v>
      </c>
    </row>
    <row r="118" spans="2:30" x14ac:dyDescent="0.2">
      <c r="O118" s="23"/>
    </row>
    <row r="119" spans="2:30" x14ac:dyDescent="0.2">
      <c r="O119" s="23"/>
    </row>
    <row r="120" spans="2:30" x14ac:dyDescent="0.2">
      <c r="B120" s="61" t="s">
        <v>50</v>
      </c>
      <c r="O120" s="23"/>
    </row>
    <row r="121" spans="2:30" x14ac:dyDescent="0.2">
      <c r="B121" s="61"/>
      <c r="O121" s="23"/>
    </row>
    <row r="122" spans="2:30" x14ac:dyDescent="0.2">
      <c r="B122" s="36" t="s">
        <v>80</v>
      </c>
      <c r="O122" s="23"/>
      <c r="AA122" s="38" t="s">
        <v>13</v>
      </c>
      <c r="AB122" s="91">
        <v>1</v>
      </c>
      <c r="AC122" s="91"/>
      <c r="AD122" s="21" t="s">
        <v>88</v>
      </c>
    </row>
    <row r="123" spans="2:30" x14ac:dyDescent="0.2">
      <c r="B123" s="61"/>
      <c r="O123" s="23"/>
      <c r="AA123" s="38"/>
      <c r="AB123" s="86"/>
      <c r="AC123" s="86"/>
    </row>
    <row r="124" spans="2:30" x14ac:dyDescent="0.2">
      <c r="B124" s="36" t="s">
        <v>15</v>
      </c>
      <c r="C124" s="22"/>
      <c r="O124" s="23"/>
      <c r="P124" s="23"/>
      <c r="Q124" s="23"/>
      <c r="Y124" s="58"/>
      <c r="Z124" s="55"/>
      <c r="AA124" s="59"/>
      <c r="AB124" s="86">
        <f>SUM(AB122:AC123)</f>
        <v>1</v>
      </c>
      <c r="AC124" s="86"/>
      <c r="AD124" s="21" t="s">
        <v>88</v>
      </c>
    </row>
    <row r="125" spans="2:30" x14ac:dyDescent="0.2">
      <c r="B125" s="36"/>
      <c r="C125" s="22"/>
      <c r="O125" s="23"/>
      <c r="P125" s="23"/>
      <c r="Q125" s="23"/>
      <c r="Y125" s="58"/>
      <c r="Z125" s="55"/>
    </row>
    <row r="126" spans="2:30" x14ac:dyDescent="0.2">
      <c r="B126" s="36" t="s">
        <v>16</v>
      </c>
      <c r="C126" s="22"/>
      <c r="O126" s="23"/>
      <c r="P126" s="23"/>
      <c r="Q126" s="23"/>
      <c r="Y126" s="58"/>
      <c r="Z126" s="55"/>
      <c r="AA126" s="21" t="s">
        <v>17</v>
      </c>
      <c r="AB126" s="90">
        <f>ROUND(AB124,0)</f>
        <v>1</v>
      </c>
      <c r="AC126" s="90"/>
      <c r="AD126" s="21" t="s">
        <v>88</v>
      </c>
    </row>
    <row r="127" spans="2:30" x14ac:dyDescent="0.2">
      <c r="C127" s="22"/>
      <c r="O127" s="23"/>
      <c r="P127" s="23"/>
      <c r="Q127" s="23"/>
    </row>
    <row r="128" spans="2:30" x14ac:dyDescent="0.2">
      <c r="B128" s="48" t="str">
        <f>"Total for "&amp;B120&amp;":"</f>
        <v>Total for ITEM 606 - ANCHOR ASSEMBLY, MGS TYPE E:</v>
      </c>
      <c r="C128" s="22"/>
      <c r="O128" s="23"/>
      <c r="P128" s="23"/>
      <c r="Q128" s="23"/>
      <c r="AB128" s="90">
        <f>AB126</f>
        <v>1</v>
      </c>
      <c r="AC128" s="90"/>
      <c r="AD128" s="21" t="s">
        <v>88</v>
      </c>
    </row>
    <row r="129" spans="2:30" x14ac:dyDescent="0.2">
      <c r="B129" s="61"/>
      <c r="O129" s="23"/>
    </row>
    <row r="130" spans="2:30" x14ac:dyDescent="0.2">
      <c r="O130" s="23"/>
    </row>
    <row r="131" spans="2:30" x14ac:dyDescent="0.2">
      <c r="B131" s="61" t="s">
        <v>51</v>
      </c>
      <c r="O131" s="23"/>
    </row>
    <row r="132" spans="2:30" x14ac:dyDescent="0.2">
      <c r="B132" s="61"/>
      <c r="O132" s="23"/>
    </row>
    <row r="133" spans="2:30" x14ac:dyDescent="0.2">
      <c r="B133" s="36" t="s">
        <v>79</v>
      </c>
      <c r="O133" s="23"/>
      <c r="AA133" s="38" t="s">
        <v>13</v>
      </c>
      <c r="AB133" s="91">
        <v>1</v>
      </c>
      <c r="AC133" s="91"/>
      <c r="AD133" s="21" t="s">
        <v>88</v>
      </c>
    </row>
    <row r="134" spans="2:30" x14ac:dyDescent="0.2">
      <c r="B134" s="61"/>
      <c r="O134" s="23"/>
      <c r="AA134" s="38"/>
      <c r="AB134" s="86"/>
      <c r="AC134" s="86"/>
    </row>
    <row r="135" spans="2:30" x14ac:dyDescent="0.2">
      <c r="B135" s="36" t="s">
        <v>15</v>
      </c>
      <c r="C135" s="22"/>
      <c r="O135" s="23"/>
      <c r="P135" s="23"/>
      <c r="Q135" s="23"/>
      <c r="Y135" s="58"/>
      <c r="Z135" s="55"/>
      <c r="AA135" s="59"/>
      <c r="AB135" s="86">
        <f>SUM(AB133:AC134)</f>
        <v>1</v>
      </c>
      <c r="AC135" s="86"/>
      <c r="AD135" s="21" t="s">
        <v>88</v>
      </c>
    </row>
    <row r="136" spans="2:30" x14ac:dyDescent="0.2">
      <c r="B136" s="36"/>
      <c r="C136" s="22"/>
      <c r="O136" s="23"/>
      <c r="P136" s="23"/>
      <c r="Q136" s="23"/>
      <c r="Y136" s="58"/>
      <c r="Z136" s="55"/>
    </row>
    <row r="137" spans="2:30" x14ac:dyDescent="0.2">
      <c r="B137" s="36" t="s">
        <v>16</v>
      </c>
      <c r="C137" s="22"/>
      <c r="O137" s="23"/>
      <c r="P137" s="23"/>
      <c r="Q137" s="23"/>
      <c r="Y137" s="58"/>
      <c r="Z137" s="55"/>
      <c r="AA137" s="21" t="s">
        <v>17</v>
      </c>
      <c r="AB137" s="90">
        <f>ROUND(AB135,0)</f>
        <v>1</v>
      </c>
      <c r="AC137" s="90"/>
      <c r="AD137" s="21" t="s">
        <v>88</v>
      </c>
    </row>
    <row r="138" spans="2:30" x14ac:dyDescent="0.2">
      <c r="C138" s="22"/>
      <c r="O138" s="23"/>
      <c r="P138" s="23"/>
      <c r="Q138" s="23"/>
    </row>
    <row r="139" spans="2:30" x14ac:dyDescent="0.2">
      <c r="B139" s="48" t="str">
        <f>"Total for "&amp;B131&amp;":"</f>
        <v>Total for ITEM 606 - ANCHOR ASSEMBLY, MGS TYPE T:</v>
      </c>
      <c r="C139" s="22"/>
      <c r="O139" s="23"/>
      <c r="P139" s="23"/>
      <c r="Q139" s="23"/>
      <c r="AB139" s="90">
        <f>AB137</f>
        <v>1</v>
      </c>
      <c r="AC139" s="90"/>
      <c r="AD139" s="21" t="s">
        <v>88</v>
      </c>
    </row>
    <row r="140" spans="2:30" x14ac:dyDescent="0.2">
      <c r="B140" s="61"/>
      <c r="O140" s="23"/>
    </row>
    <row r="141" spans="2:30" x14ac:dyDescent="0.2">
      <c r="O141" s="23"/>
    </row>
    <row r="142" spans="2:30" x14ac:dyDescent="0.2">
      <c r="B142" s="61" t="s">
        <v>52</v>
      </c>
      <c r="O142" s="23"/>
    </row>
    <row r="143" spans="2:30" x14ac:dyDescent="0.2">
      <c r="B143" s="61"/>
      <c r="O143" s="23"/>
    </row>
    <row r="144" spans="2:30" x14ac:dyDescent="0.2">
      <c r="B144" s="36" t="s">
        <v>80</v>
      </c>
      <c r="O144" s="23"/>
      <c r="AA144" s="38" t="s">
        <v>13</v>
      </c>
      <c r="AB144" s="91">
        <v>1</v>
      </c>
      <c r="AC144" s="91"/>
      <c r="AD144" s="21" t="s">
        <v>88</v>
      </c>
    </row>
    <row r="145" spans="2:30" x14ac:dyDescent="0.2">
      <c r="B145" s="36" t="s">
        <v>81</v>
      </c>
      <c r="O145" s="23"/>
      <c r="AA145" s="38" t="s">
        <v>13</v>
      </c>
      <c r="AB145" s="91">
        <v>1</v>
      </c>
      <c r="AC145" s="91"/>
      <c r="AD145" s="21" t="s">
        <v>88</v>
      </c>
    </row>
    <row r="146" spans="2:30" x14ac:dyDescent="0.2">
      <c r="B146" s="36" t="s">
        <v>78</v>
      </c>
      <c r="O146" s="23"/>
      <c r="AA146" s="38" t="s">
        <v>13</v>
      </c>
      <c r="AB146" s="91">
        <v>1</v>
      </c>
      <c r="AC146" s="91"/>
      <c r="AD146" s="21" t="s">
        <v>88</v>
      </c>
    </row>
    <row r="147" spans="2:30" x14ac:dyDescent="0.2">
      <c r="B147" s="36" t="s">
        <v>79</v>
      </c>
      <c r="O147" s="23"/>
      <c r="AA147" s="38" t="s">
        <v>13</v>
      </c>
      <c r="AB147" s="91">
        <v>1</v>
      </c>
      <c r="AC147" s="91"/>
      <c r="AD147" s="21" t="s">
        <v>88</v>
      </c>
    </row>
    <row r="148" spans="2:30" x14ac:dyDescent="0.2">
      <c r="B148" s="61"/>
      <c r="O148" s="23"/>
      <c r="AA148" s="38"/>
      <c r="AB148" s="86"/>
      <c r="AC148" s="86"/>
    </row>
    <row r="149" spans="2:30" x14ac:dyDescent="0.2">
      <c r="B149" s="36" t="s">
        <v>15</v>
      </c>
      <c r="C149" s="22"/>
      <c r="O149" s="23"/>
      <c r="P149" s="23"/>
      <c r="Q149" s="23"/>
      <c r="Y149" s="58"/>
      <c r="Z149" s="55"/>
      <c r="AA149" s="59"/>
      <c r="AB149" s="86">
        <f>SUM(AB144:AC148)</f>
        <v>4</v>
      </c>
      <c r="AC149" s="86"/>
      <c r="AD149" s="21" t="s">
        <v>88</v>
      </c>
    </row>
    <row r="150" spans="2:30" x14ac:dyDescent="0.2">
      <c r="B150" s="36"/>
      <c r="C150" s="22"/>
      <c r="O150" s="23"/>
      <c r="P150" s="23"/>
      <c r="Q150" s="23"/>
      <c r="Y150" s="58"/>
      <c r="Z150" s="55"/>
    </row>
    <row r="151" spans="2:30" x14ac:dyDescent="0.2">
      <c r="B151" s="36" t="s">
        <v>16</v>
      </c>
      <c r="C151" s="22"/>
      <c r="O151" s="23"/>
      <c r="P151" s="23"/>
      <c r="Q151" s="23"/>
      <c r="Y151" s="58"/>
      <c r="Z151" s="55"/>
      <c r="AA151" s="21" t="s">
        <v>17</v>
      </c>
      <c r="AB151" s="90">
        <f>ROUND(AB149,0)</f>
        <v>4</v>
      </c>
      <c r="AC151" s="90"/>
      <c r="AD151" s="21" t="s">
        <v>88</v>
      </c>
    </row>
    <row r="152" spans="2:30" x14ac:dyDescent="0.2">
      <c r="C152" s="22"/>
      <c r="O152" s="23"/>
      <c r="P152" s="23"/>
      <c r="Q152" s="23"/>
    </row>
    <row r="153" spans="2:30" x14ac:dyDescent="0.2">
      <c r="B153" s="48" t="str">
        <f>"Total for "&amp;B142&amp;":"</f>
        <v>Total for ITEM 606 - MGS BRIDGE TERMINAL ASSEMBLY, TYPE 1:</v>
      </c>
      <c r="C153" s="22"/>
      <c r="O153" s="23"/>
      <c r="P153" s="23"/>
      <c r="Q153" s="23"/>
      <c r="AB153" s="90">
        <f>AB151</f>
        <v>4</v>
      </c>
      <c r="AC153" s="90"/>
      <c r="AD153" s="21" t="s">
        <v>88</v>
      </c>
    </row>
    <row r="154" spans="2:30" x14ac:dyDescent="0.2">
      <c r="B154" s="61"/>
      <c r="O154" s="23"/>
    </row>
    <row r="155" spans="2:30" x14ac:dyDescent="0.2">
      <c r="O155" s="23"/>
    </row>
    <row r="156" spans="2:30" x14ac:dyDescent="0.2">
      <c r="B156" s="61" t="s">
        <v>53</v>
      </c>
      <c r="O156" s="23"/>
    </row>
    <row r="157" spans="2:30" x14ac:dyDescent="0.2">
      <c r="B157" s="61"/>
      <c r="O157" s="23"/>
    </row>
    <row r="158" spans="2:30" x14ac:dyDescent="0.2">
      <c r="B158" s="36" t="s">
        <v>89</v>
      </c>
      <c r="O158" s="23"/>
      <c r="AA158" s="38" t="s">
        <v>13</v>
      </c>
      <c r="AB158" s="91">
        <f>CEILING(((75+25+50+25+37.5)/50)+1,1)</f>
        <v>6</v>
      </c>
      <c r="AC158" s="91"/>
      <c r="AD158" s="21" t="s">
        <v>88</v>
      </c>
    </row>
    <row r="159" spans="2:30" x14ac:dyDescent="0.2">
      <c r="B159" s="36" t="s">
        <v>90</v>
      </c>
      <c r="O159" s="23"/>
      <c r="AA159" s="38" t="s">
        <v>13</v>
      </c>
      <c r="AB159" s="91">
        <f>CEILING(((37.5+25+50+25+12.5)/50)+1,1)</f>
        <v>4</v>
      </c>
      <c r="AC159" s="91"/>
      <c r="AD159" s="21" t="s">
        <v>88</v>
      </c>
    </row>
    <row r="160" spans="2:30" x14ac:dyDescent="0.2">
      <c r="B160" s="61"/>
      <c r="O160" s="23"/>
      <c r="AA160" s="38"/>
      <c r="AB160" s="86"/>
      <c r="AC160" s="86"/>
    </row>
    <row r="161" spans="2:30" x14ac:dyDescent="0.2">
      <c r="B161" s="36" t="s">
        <v>15</v>
      </c>
      <c r="C161" s="22"/>
      <c r="O161" s="23"/>
      <c r="P161" s="23"/>
      <c r="Q161" s="23"/>
      <c r="Y161" s="58"/>
      <c r="Z161" s="55"/>
      <c r="AA161" s="59"/>
      <c r="AB161" s="86">
        <f>SUM(AB158:AC160)</f>
        <v>10</v>
      </c>
      <c r="AC161" s="86"/>
      <c r="AD161" s="21" t="s">
        <v>88</v>
      </c>
    </row>
    <row r="162" spans="2:30" x14ac:dyDescent="0.2">
      <c r="B162" s="36"/>
      <c r="C162" s="22"/>
      <c r="O162" s="23"/>
      <c r="P162" s="23"/>
      <c r="Q162" s="23"/>
      <c r="Y162" s="58"/>
      <c r="Z162" s="55"/>
    </row>
    <row r="163" spans="2:30" x14ac:dyDescent="0.2">
      <c r="B163" s="36" t="s">
        <v>16</v>
      </c>
      <c r="C163" s="22"/>
      <c r="O163" s="23"/>
      <c r="P163" s="23"/>
      <c r="Q163" s="23"/>
      <c r="Y163" s="58"/>
      <c r="Z163" s="55"/>
      <c r="AA163" s="21" t="s">
        <v>17</v>
      </c>
      <c r="AB163" s="90">
        <f>ROUND(AB161,0)</f>
        <v>10</v>
      </c>
      <c r="AC163" s="90"/>
      <c r="AD163" s="21" t="s">
        <v>88</v>
      </c>
    </row>
    <row r="164" spans="2:30" x14ac:dyDescent="0.2">
      <c r="C164" s="22"/>
      <c r="O164" s="23"/>
      <c r="P164" s="23"/>
      <c r="Q164" s="23"/>
    </row>
    <row r="165" spans="2:30" x14ac:dyDescent="0.2">
      <c r="B165" s="48" t="str">
        <f>"Total for "&amp;B156&amp;":"</f>
        <v>Total for ITEM 626 - BARRIER REFLECTOR:</v>
      </c>
      <c r="C165" s="22"/>
      <c r="O165" s="23"/>
      <c r="P165" s="23"/>
      <c r="Q165" s="23"/>
      <c r="AB165" s="90">
        <f>AB163</f>
        <v>10</v>
      </c>
      <c r="AC165" s="90"/>
      <c r="AD165" s="21" t="s">
        <v>88</v>
      </c>
    </row>
    <row r="166" spans="2:30" x14ac:dyDescent="0.2">
      <c r="B166" s="48"/>
      <c r="C166" s="22"/>
      <c r="O166" s="23"/>
      <c r="P166" s="23"/>
      <c r="Q166" s="23"/>
      <c r="AB166" s="46"/>
      <c r="AC166" s="46"/>
    </row>
    <row r="167" spans="2:30" x14ac:dyDescent="0.2">
      <c r="O167" s="23"/>
    </row>
    <row r="168" spans="2:30" x14ac:dyDescent="0.2">
      <c r="B168" s="64" t="s">
        <v>54</v>
      </c>
      <c r="O168" s="23"/>
    </row>
    <row r="169" spans="2:30" x14ac:dyDescent="0.2">
      <c r="O169" s="23"/>
    </row>
    <row r="170" spans="2:30" x14ac:dyDescent="0.2">
      <c r="B170" s="61" t="s">
        <v>55</v>
      </c>
      <c r="O170" s="23"/>
    </row>
    <row r="171" spans="2:30" x14ac:dyDescent="0.2">
      <c r="B171" s="61"/>
      <c r="O171" s="23"/>
    </row>
    <row r="172" spans="2:30" x14ac:dyDescent="0.2">
      <c r="B172" s="27" t="s">
        <v>91</v>
      </c>
      <c r="O172" s="23"/>
    </row>
    <row r="173" spans="2:30" x14ac:dyDescent="0.2">
      <c r="B173" s="61"/>
      <c r="O173" s="23"/>
    </row>
    <row r="174" spans="2:30" x14ac:dyDescent="0.2">
      <c r="B174" s="36" t="s">
        <v>92</v>
      </c>
      <c r="O174" s="23"/>
      <c r="AA174" s="38" t="s">
        <v>13</v>
      </c>
      <c r="AB174" s="91">
        <v>2</v>
      </c>
      <c r="AC174" s="91"/>
      <c r="AD174" s="21" t="s">
        <v>88</v>
      </c>
    </row>
    <row r="175" spans="2:30" x14ac:dyDescent="0.2">
      <c r="B175" s="61"/>
      <c r="O175" s="23"/>
      <c r="AA175" s="38"/>
      <c r="AB175" s="86"/>
      <c r="AC175" s="86"/>
    </row>
    <row r="176" spans="2:30" x14ac:dyDescent="0.2">
      <c r="B176" s="36" t="s">
        <v>15</v>
      </c>
      <c r="C176" s="22"/>
      <c r="O176" s="23"/>
      <c r="P176" s="23"/>
      <c r="Q176" s="23"/>
      <c r="Y176" s="58"/>
      <c r="Z176" s="55"/>
      <c r="AA176" s="59"/>
      <c r="AB176" s="86">
        <f>SUM(AB174:AC175)</f>
        <v>2</v>
      </c>
      <c r="AC176" s="86"/>
      <c r="AD176" s="21" t="s">
        <v>88</v>
      </c>
    </row>
    <row r="177" spans="2:30" x14ac:dyDescent="0.2">
      <c r="B177" s="36"/>
      <c r="C177" s="22"/>
      <c r="O177" s="23"/>
      <c r="P177" s="23"/>
      <c r="Q177" s="23"/>
      <c r="Y177" s="58"/>
      <c r="Z177" s="55"/>
    </row>
    <row r="178" spans="2:30" x14ac:dyDescent="0.2">
      <c r="B178" s="36" t="s">
        <v>16</v>
      </c>
      <c r="C178" s="22"/>
      <c r="O178" s="23"/>
      <c r="P178" s="23"/>
      <c r="Q178" s="23"/>
      <c r="Y178" s="58"/>
      <c r="Z178" s="55"/>
      <c r="AA178" s="21" t="s">
        <v>17</v>
      </c>
      <c r="AB178" s="90">
        <f>ROUND(AB176,0)</f>
        <v>2</v>
      </c>
      <c r="AC178" s="90"/>
      <c r="AD178" s="21" t="s">
        <v>88</v>
      </c>
    </row>
    <row r="179" spans="2:30" x14ac:dyDescent="0.2">
      <c r="C179" s="22"/>
      <c r="O179" s="23"/>
      <c r="P179" s="23"/>
      <c r="Q179" s="23"/>
    </row>
    <row r="180" spans="2:30" x14ac:dyDescent="0.2">
      <c r="B180" s="48" t="str">
        <f>"Total for "&amp;B170&amp;":"</f>
        <v>Total for ITEM 659 - SOIL ANALYSIS TEST:</v>
      </c>
      <c r="C180" s="22"/>
      <c r="O180" s="23"/>
      <c r="P180" s="23"/>
      <c r="Q180" s="23"/>
      <c r="AB180" s="90">
        <f>AB178</f>
        <v>2</v>
      </c>
      <c r="AC180" s="90"/>
      <c r="AD180" s="21" t="s">
        <v>88</v>
      </c>
    </row>
    <row r="181" spans="2:30" x14ac:dyDescent="0.2">
      <c r="O181" s="23"/>
    </row>
    <row r="182" spans="2:30" x14ac:dyDescent="0.2">
      <c r="O182" s="23"/>
    </row>
    <row r="183" spans="2:30" x14ac:dyDescent="0.2">
      <c r="B183" s="61" t="s">
        <v>56</v>
      </c>
      <c r="O183" s="23"/>
    </row>
    <row r="184" spans="2:30" x14ac:dyDescent="0.2">
      <c r="B184" s="61"/>
      <c r="O184" s="23"/>
    </row>
    <row r="185" spans="2:30" x14ac:dyDescent="0.2">
      <c r="B185" s="27" t="s">
        <v>94</v>
      </c>
      <c r="O185" s="23"/>
    </row>
    <row r="186" spans="2:30" x14ac:dyDescent="0.2">
      <c r="B186" s="61"/>
      <c r="O186" s="23"/>
      <c r="S186" s="55" t="s">
        <v>97</v>
      </c>
      <c r="T186" s="55"/>
      <c r="V186" s="55" t="s">
        <v>96</v>
      </c>
      <c r="W186" s="55"/>
    </row>
    <row r="187" spans="2:30" x14ac:dyDescent="0.2">
      <c r="B187" s="36" t="s">
        <v>95</v>
      </c>
      <c r="O187" s="23"/>
      <c r="S187" s="89">
        <v>111</v>
      </c>
      <c r="T187" s="89"/>
      <c r="U187" s="38" t="s">
        <v>11</v>
      </c>
      <c r="V187" s="92">
        <f>AB207</f>
        <v>285</v>
      </c>
      <c r="W187" s="89"/>
      <c r="X187" s="38" t="s">
        <v>12</v>
      </c>
      <c r="Y187" s="89">
        <v>1000</v>
      </c>
      <c r="Z187" s="89"/>
      <c r="AA187" s="38" t="s">
        <v>13</v>
      </c>
      <c r="AB187" s="86">
        <f>S187*V187/Y187</f>
        <v>31.635000000000002</v>
      </c>
      <c r="AC187" s="86"/>
      <c r="AD187" s="21" t="s">
        <v>14</v>
      </c>
    </row>
    <row r="188" spans="2:30" x14ac:dyDescent="0.2">
      <c r="B188" s="36"/>
      <c r="O188" s="23"/>
    </row>
    <row r="189" spans="2:30" x14ac:dyDescent="0.2">
      <c r="B189" s="36" t="s">
        <v>15</v>
      </c>
      <c r="C189" s="22"/>
      <c r="O189" s="23"/>
      <c r="P189" s="23"/>
      <c r="Q189" s="23"/>
      <c r="Y189" s="58"/>
      <c r="Z189" s="55"/>
      <c r="AA189" s="59"/>
      <c r="AB189" s="86">
        <f>SUM(AB187:AC188)</f>
        <v>31.635000000000002</v>
      </c>
      <c r="AC189" s="86"/>
      <c r="AD189" s="21" t="s">
        <v>14</v>
      </c>
    </row>
    <row r="190" spans="2:30" x14ac:dyDescent="0.2">
      <c r="B190" s="36"/>
      <c r="C190" s="22"/>
      <c r="O190" s="23"/>
      <c r="P190" s="23"/>
      <c r="Q190" s="23"/>
      <c r="Y190" s="58"/>
      <c r="Z190" s="55"/>
    </row>
    <row r="191" spans="2:30" x14ac:dyDescent="0.2">
      <c r="B191" s="36" t="s">
        <v>16</v>
      </c>
      <c r="C191" s="22"/>
      <c r="O191" s="23"/>
      <c r="P191" s="23"/>
      <c r="Q191" s="23"/>
      <c r="Y191" s="58"/>
      <c r="Z191" s="55"/>
      <c r="AA191" s="21" t="s">
        <v>17</v>
      </c>
      <c r="AB191" s="90">
        <f>ROUND(AB189,0)</f>
        <v>32</v>
      </c>
      <c r="AC191" s="90"/>
      <c r="AD191" s="21" t="s">
        <v>14</v>
      </c>
    </row>
    <row r="192" spans="2:30" x14ac:dyDescent="0.2">
      <c r="C192" s="22"/>
      <c r="O192" s="23"/>
      <c r="P192" s="23"/>
      <c r="Q192" s="23"/>
    </row>
    <row r="193" spans="2:30" x14ac:dyDescent="0.2">
      <c r="B193" s="48" t="str">
        <f>"Total for "&amp;B183&amp;":"</f>
        <v>Total for ITEM 659 - TOPSOIL:</v>
      </c>
      <c r="C193" s="22"/>
      <c r="O193" s="23"/>
      <c r="P193" s="23"/>
      <c r="Q193" s="23"/>
      <c r="AB193" s="90">
        <f>AB191</f>
        <v>32</v>
      </c>
      <c r="AC193" s="90"/>
      <c r="AD193" s="21" t="s">
        <v>14</v>
      </c>
    </row>
    <row r="194" spans="2:30" x14ac:dyDescent="0.2">
      <c r="B194" s="61"/>
      <c r="O194" s="23"/>
    </row>
    <row r="195" spans="2:30" x14ac:dyDescent="0.2">
      <c r="O195" s="23"/>
    </row>
    <row r="196" spans="2:30" x14ac:dyDescent="0.2">
      <c r="B196" s="61" t="s">
        <v>57</v>
      </c>
      <c r="O196" s="23"/>
    </row>
    <row r="197" spans="2:30" x14ac:dyDescent="0.2">
      <c r="B197" s="61"/>
      <c r="O197" s="23"/>
    </row>
    <row r="198" spans="2:30" x14ac:dyDescent="0.2">
      <c r="B198" s="36" t="s">
        <v>80</v>
      </c>
      <c r="G198" s="21" t="s">
        <v>93</v>
      </c>
      <c r="O198" s="23"/>
      <c r="AA198" s="38" t="s">
        <v>13</v>
      </c>
      <c r="AB198" s="91">
        <v>110</v>
      </c>
      <c r="AC198" s="91"/>
      <c r="AD198" s="21" t="s">
        <v>22</v>
      </c>
    </row>
    <row r="199" spans="2:30" x14ac:dyDescent="0.2">
      <c r="B199" s="36" t="s">
        <v>81</v>
      </c>
      <c r="G199" s="21" t="s">
        <v>93</v>
      </c>
      <c r="O199" s="23"/>
      <c r="AA199" s="38" t="s">
        <v>13</v>
      </c>
      <c r="AB199" s="91">
        <v>40</v>
      </c>
      <c r="AC199" s="91"/>
      <c r="AD199" s="21" t="s">
        <v>22</v>
      </c>
    </row>
    <row r="200" spans="2:30" x14ac:dyDescent="0.2">
      <c r="B200" s="36" t="s">
        <v>78</v>
      </c>
      <c r="G200" s="21" t="s">
        <v>93</v>
      </c>
      <c r="O200" s="23"/>
      <c r="AA200" s="38" t="s">
        <v>13</v>
      </c>
      <c r="AB200" s="91">
        <v>95</v>
      </c>
      <c r="AC200" s="91"/>
      <c r="AD200" s="21" t="s">
        <v>22</v>
      </c>
    </row>
    <row r="201" spans="2:30" x14ac:dyDescent="0.2">
      <c r="B201" s="36" t="s">
        <v>79</v>
      </c>
      <c r="G201" s="21" t="s">
        <v>93</v>
      </c>
      <c r="O201" s="23"/>
      <c r="AA201" s="38" t="s">
        <v>13</v>
      </c>
      <c r="AB201" s="91">
        <v>40</v>
      </c>
      <c r="AC201" s="91"/>
      <c r="AD201" s="21" t="s">
        <v>22</v>
      </c>
    </row>
    <row r="202" spans="2:30" x14ac:dyDescent="0.2">
      <c r="B202" s="36"/>
      <c r="C202" s="26"/>
      <c r="D202" s="27"/>
      <c r="E202" s="27"/>
      <c r="F202" s="27"/>
      <c r="G202" s="27"/>
      <c r="H202" s="39"/>
      <c r="I202" s="39"/>
      <c r="J202" s="39"/>
      <c r="K202" s="39"/>
      <c r="L202" s="40"/>
      <c r="M202" s="27"/>
      <c r="N202" s="45"/>
      <c r="O202" s="45"/>
      <c r="P202" s="27"/>
      <c r="Q202" s="27"/>
      <c r="R202" s="54"/>
      <c r="S202" s="45"/>
      <c r="T202" s="54"/>
      <c r="U202" s="54"/>
      <c r="V202" s="45"/>
      <c r="W202" s="54"/>
      <c r="X202" s="54"/>
      <c r="Y202" s="43"/>
      <c r="Z202" s="45"/>
      <c r="AA202" s="43"/>
      <c r="AB202" s="49"/>
      <c r="AC202" s="49"/>
      <c r="AD202" s="27"/>
    </row>
    <row r="203" spans="2:30" x14ac:dyDescent="0.2">
      <c r="B203" s="36" t="s">
        <v>15</v>
      </c>
      <c r="C203" s="26"/>
      <c r="D203" s="27"/>
      <c r="E203" s="27"/>
      <c r="F203" s="27"/>
      <c r="O203" s="45"/>
      <c r="U203" s="41"/>
      <c r="V203" s="43"/>
      <c r="W203" s="41"/>
      <c r="X203" s="41"/>
      <c r="Y203" s="44"/>
      <c r="Z203" s="45"/>
      <c r="AA203" s="43"/>
      <c r="AB203" s="95">
        <f>SUM(AB198:AC202)</f>
        <v>285</v>
      </c>
      <c r="AC203" s="95"/>
      <c r="AD203" s="21" t="s">
        <v>22</v>
      </c>
    </row>
    <row r="204" spans="2:30" x14ac:dyDescent="0.2">
      <c r="B204" s="35"/>
      <c r="C204" s="26"/>
      <c r="D204" s="27"/>
      <c r="E204" s="27"/>
      <c r="F204" s="27"/>
      <c r="U204" s="41"/>
      <c r="V204" s="43"/>
      <c r="W204" s="41"/>
      <c r="X204" s="41"/>
      <c r="Y204" s="44"/>
      <c r="Z204" s="45"/>
      <c r="AA204" s="43"/>
      <c r="AB204" s="51"/>
      <c r="AC204" s="51"/>
      <c r="AD204" s="27"/>
    </row>
    <row r="205" spans="2:30" x14ac:dyDescent="0.2">
      <c r="B205" s="36" t="s">
        <v>16</v>
      </c>
      <c r="C205" s="26"/>
      <c r="D205" s="27"/>
      <c r="E205" s="27"/>
      <c r="F205" s="27"/>
      <c r="U205" s="27"/>
      <c r="V205" s="27"/>
      <c r="W205" s="27"/>
      <c r="X205" s="27"/>
      <c r="Y205" s="52"/>
      <c r="Z205" s="53"/>
      <c r="AA205" s="27" t="s">
        <v>17</v>
      </c>
      <c r="AB205" s="96">
        <f>ROUNDUP(AB203,0)</f>
        <v>285</v>
      </c>
      <c r="AC205" s="96"/>
      <c r="AD205" s="21" t="s">
        <v>22</v>
      </c>
    </row>
    <row r="206" spans="2:30" x14ac:dyDescent="0.2">
      <c r="B206" s="35"/>
      <c r="C206" s="26"/>
      <c r="D206" s="27"/>
      <c r="E206" s="27"/>
      <c r="F206" s="27"/>
      <c r="G206" s="27"/>
      <c r="H206" s="39"/>
      <c r="I206" s="39"/>
      <c r="J206" s="39"/>
      <c r="K206" s="39"/>
      <c r="L206" s="40"/>
      <c r="M206" s="41"/>
      <c r="N206" s="41"/>
      <c r="O206" s="40"/>
      <c r="P206" s="41"/>
      <c r="Q206" s="41"/>
      <c r="R206" s="42"/>
      <c r="S206" s="42"/>
      <c r="T206" s="41"/>
      <c r="U206" s="41"/>
      <c r="V206" s="43"/>
      <c r="W206" s="41"/>
      <c r="X206" s="41"/>
      <c r="Y206" s="44"/>
      <c r="Z206" s="45"/>
      <c r="AA206" s="43"/>
      <c r="AB206" s="51"/>
      <c r="AC206" s="51"/>
    </row>
    <row r="207" spans="2:30" x14ac:dyDescent="0.2">
      <c r="B207" s="25" t="str">
        <f>"Total for "&amp;B196&amp;":"</f>
        <v>Total for ITEM 659 - SEEDING AND MULCHING:</v>
      </c>
      <c r="C207" s="26"/>
      <c r="D207" s="27"/>
      <c r="E207" s="27"/>
      <c r="F207" s="27"/>
      <c r="G207" s="27"/>
      <c r="H207" s="39"/>
      <c r="I207" s="39"/>
      <c r="J207" s="39"/>
      <c r="K207" s="39"/>
      <c r="L207" s="40"/>
      <c r="M207" s="41"/>
      <c r="N207" s="41"/>
      <c r="W207" s="41"/>
      <c r="X207" s="41"/>
      <c r="Y207" s="44"/>
      <c r="Z207" s="45"/>
      <c r="AA207" s="43"/>
      <c r="AB207" s="96">
        <f>AB205</f>
        <v>285</v>
      </c>
      <c r="AC207" s="96"/>
      <c r="AD207" s="21" t="s">
        <v>22</v>
      </c>
    </row>
    <row r="208" spans="2:30" x14ac:dyDescent="0.2">
      <c r="B208" s="61"/>
      <c r="O208" s="23"/>
    </row>
    <row r="209" spans="2:30" x14ac:dyDescent="0.2">
      <c r="O209" s="23"/>
    </row>
    <row r="210" spans="2:30" x14ac:dyDescent="0.2">
      <c r="B210" s="61" t="s">
        <v>58</v>
      </c>
      <c r="O210" s="23"/>
    </row>
    <row r="211" spans="2:30" x14ac:dyDescent="0.2">
      <c r="B211" s="61"/>
      <c r="O211" s="23"/>
    </row>
    <row r="212" spans="2:30" x14ac:dyDescent="0.2">
      <c r="B212" s="27" t="s">
        <v>98</v>
      </c>
      <c r="O212" s="23"/>
    </row>
    <row r="213" spans="2:30" x14ac:dyDescent="0.2">
      <c r="B213" s="61"/>
      <c r="O213" s="23"/>
      <c r="V213" s="55" t="s">
        <v>96</v>
      </c>
      <c r="W213" s="55"/>
      <c r="Y213" s="55" t="s">
        <v>101</v>
      </c>
      <c r="Z213" s="55"/>
    </row>
    <row r="214" spans="2:30" x14ac:dyDescent="0.2">
      <c r="B214" s="36" t="s">
        <v>99</v>
      </c>
      <c r="O214" s="23"/>
      <c r="V214" s="92">
        <f>AB207</f>
        <v>285</v>
      </c>
      <c r="W214" s="89"/>
      <c r="X214" s="38" t="s">
        <v>11</v>
      </c>
      <c r="Y214" s="89">
        <v>0.05</v>
      </c>
      <c r="Z214" s="89"/>
      <c r="AA214" s="38" t="s">
        <v>13</v>
      </c>
      <c r="AB214" s="86">
        <f>V214*Y214</f>
        <v>14.25</v>
      </c>
      <c r="AC214" s="86"/>
      <c r="AD214" s="21" t="s">
        <v>22</v>
      </c>
    </row>
    <row r="215" spans="2:30" x14ac:dyDescent="0.2">
      <c r="B215" s="61"/>
      <c r="O215" s="23"/>
    </row>
    <row r="216" spans="2:30" x14ac:dyDescent="0.2">
      <c r="B216" s="36" t="s">
        <v>15</v>
      </c>
      <c r="C216" s="22"/>
      <c r="O216" s="23"/>
      <c r="P216" s="23"/>
      <c r="Q216" s="23"/>
      <c r="Y216" s="58"/>
      <c r="Z216" s="55"/>
      <c r="AA216" s="59"/>
      <c r="AB216" s="86">
        <f>SUM(AB214:AC215)</f>
        <v>14.25</v>
      </c>
      <c r="AC216" s="86"/>
      <c r="AD216" s="21" t="s">
        <v>22</v>
      </c>
    </row>
    <row r="217" spans="2:30" x14ac:dyDescent="0.2">
      <c r="B217" s="36"/>
      <c r="C217" s="22"/>
      <c r="O217" s="23"/>
      <c r="P217" s="23"/>
      <c r="Q217" s="23"/>
      <c r="Y217" s="58"/>
      <c r="Z217" s="55"/>
    </row>
    <row r="218" spans="2:30" x14ac:dyDescent="0.2">
      <c r="B218" s="36" t="s">
        <v>16</v>
      </c>
      <c r="C218" s="22"/>
      <c r="O218" s="23"/>
      <c r="P218" s="23"/>
      <c r="Q218" s="23"/>
      <c r="Y218" s="58"/>
      <c r="Z218" s="55"/>
      <c r="AA218" s="21" t="s">
        <v>17</v>
      </c>
      <c r="AB218" s="90">
        <f>ROUND(AB216,0)</f>
        <v>14</v>
      </c>
      <c r="AC218" s="90"/>
      <c r="AD218" s="21" t="s">
        <v>22</v>
      </c>
    </row>
    <row r="219" spans="2:30" x14ac:dyDescent="0.2">
      <c r="C219" s="22"/>
      <c r="O219" s="23"/>
      <c r="P219" s="23"/>
      <c r="Q219" s="23"/>
    </row>
    <row r="220" spans="2:30" x14ac:dyDescent="0.2">
      <c r="B220" s="48" t="str">
        <f>"Total for "&amp;B210&amp;":"</f>
        <v>Total for ITEM 659 - REPAIR SEEDING AND MULCHING:</v>
      </c>
      <c r="C220" s="22"/>
      <c r="O220" s="23"/>
      <c r="P220" s="23"/>
      <c r="Q220" s="23"/>
      <c r="AB220" s="90">
        <f>AB218</f>
        <v>14</v>
      </c>
      <c r="AC220" s="90"/>
      <c r="AD220" s="21" t="s">
        <v>22</v>
      </c>
    </row>
    <row r="221" spans="2:30" x14ac:dyDescent="0.2">
      <c r="B221" s="61"/>
      <c r="O221" s="23"/>
    </row>
    <row r="222" spans="2:30" x14ac:dyDescent="0.2">
      <c r="O222" s="23"/>
    </row>
    <row r="223" spans="2:30" x14ac:dyDescent="0.2">
      <c r="B223" s="61" t="s">
        <v>59</v>
      </c>
      <c r="O223" s="23"/>
    </row>
    <row r="224" spans="2:30" x14ac:dyDescent="0.2">
      <c r="B224" s="61"/>
      <c r="O224" s="23"/>
    </row>
    <row r="225" spans="2:30" x14ac:dyDescent="0.2">
      <c r="B225" s="27" t="s">
        <v>98</v>
      </c>
      <c r="O225" s="23"/>
    </row>
    <row r="226" spans="2:30" x14ac:dyDescent="0.2">
      <c r="B226" s="61"/>
      <c r="O226" s="23"/>
      <c r="V226" s="55" t="s">
        <v>96</v>
      </c>
      <c r="W226" s="55"/>
      <c r="Y226" s="55" t="s">
        <v>101</v>
      </c>
      <c r="Z226" s="55"/>
    </row>
    <row r="227" spans="2:30" x14ac:dyDescent="0.2">
      <c r="B227" s="36" t="s">
        <v>100</v>
      </c>
      <c r="O227" s="23"/>
      <c r="V227" s="92">
        <f>V214</f>
        <v>285</v>
      </c>
      <c r="W227" s="89"/>
      <c r="X227" s="38" t="s">
        <v>11</v>
      </c>
      <c r="Y227" s="89">
        <v>0.05</v>
      </c>
      <c r="Z227" s="89"/>
      <c r="AA227" s="38" t="s">
        <v>13</v>
      </c>
      <c r="AB227" s="86">
        <f>V227*Y227</f>
        <v>14.25</v>
      </c>
      <c r="AC227" s="86"/>
      <c r="AD227" s="21" t="s">
        <v>22</v>
      </c>
    </row>
    <row r="228" spans="2:30" x14ac:dyDescent="0.2">
      <c r="B228" s="61"/>
      <c r="O228" s="23"/>
    </row>
    <row r="229" spans="2:30" x14ac:dyDescent="0.2">
      <c r="B229" s="36" t="s">
        <v>15</v>
      </c>
      <c r="C229" s="22"/>
      <c r="O229" s="23"/>
      <c r="P229" s="23"/>
      <c r="Q229" s="23"/>
      <c r="Y229" s="58"/>
      <c r="Z229" s="55"/>
      <c r="AA229" s="59"/>
      <c r="AB229" s="86">
        <f>SUM(AB227:AC228)</f>
        <v>14.25</v>
      </c>
      <c r="AC229" s="86"/>
      <c r="AD229" s="21" t="s">
        <v>22</v>
      </c>
    </row>
    <row r="230" spans="2:30" x14ac:dyDescent="0.2">
      <c r="B230" s="36"/>
      <c r="C230" s="22"/>
      <c r="O230" s="23"/>
      <c r="P230" s="23"/>
      <c r="Q230" s="23"/>
      <c r="Y230" s="58"/>
      <c r="Z230" s="55"/>
    </row>
    <row r="231" spans="2:30" x14ac:dyDescent="0.2">
      <c r="B231" s="36" t="s">
        <v>16</v>
      </c>
      <c r="C231" s="22"/>
      <c r="O231" s="23"/>
      <c r="P231" s="23"/>
      <c r="Q231" s="23"/>
      <c r="Y231" s="58"/>
      <c r="Z231" s="55"/>
      <c r="AA231" s="21" t="s">
        <v>17</v>
      </c>
      <c r="AB231" s="90">
        <f>ROUND(AB229,0)</f>
        <v>14</v>
      </c>
      <c r="AC231" s="90"/>
      <c r="AD231" s="21" t="s">
        <v>22</v>
      </c>
    </row>
    <row r="232" spans="2:30" x14ac:dyDescent="0.2">
      <c r="C232" s="22"/>
      <c r="O232" s="23"/>
      <c r="P232" s="23"/>
      <c r="Q232" s="23"/>
    </row>
    <row r="233" spans="2:30" x14ac:dyDescent="0.2">
      <c r="B233" s="48" t="str">
        <f>"Total for "&amp;B223&amp;":"</f>
        <v>Total for ITEM 659 - INTER-SEEDING:</v>
      </c>
      <c r="C233" s="22"/>
      <c r="O233" s="23"/>
      <c r="P233" s="23"/>
      <c r="Q233" s="23"/>
      <c r="AB233" s="90">
        <f>AB231</f>
        <v>14</v>
      </c>
      <c r="AC233" s="90"/>
      <c r="AD233" s="21" t="s">
        <v>22</v>
      </c>
    </row>
    <row r="234" spans="2:30" x14ac:dyDescent="0.2">
      <c r="B234" s="61"/>
      <c r="O234" s="23"/>
    </row>
    <row r="235" spans="2:30" x14ac:dyDescent="0.2">
      <c r="O235" s="23"/>
    </row>
    <row r="236" spans="2:30" x14ac:dyDescent="0.2">
      <c r="B236" s="61" t="s">
        <v>60</v>
      </c>
      <c r="O236" s="23"/>
    </row>
    <row r="237" spans="2:30" x14ac:dyDescent="0.2">
      <c r="B237" s="61"/>
      <c r="O237" s="23"/>
    </row>
    <row r="238" spans="2:30" x14ac:dyDescent="0.2">
      <c r="B238" s="27" t="s">
        <v>102</v>
      </c>
      <c r="O238" s="23"/>
    </row>
    <row r="239" spans="2:30" x14ac:dyDescent="0.2">
      <c r="B239" s="61"/>
      <c r="O239" s="23"/>
    </row>
    <row r="240" spans="2:30" x14ac:dyDescent="0.2">
      <c r="B240" s="61"/>
      <c r="O240" s="23"/>
      <c r="P240" s="55" t="s">
        <v>96</v>
      </c>
      <c r="Q240" s="55"/>
      <c r="S240" s="55" t="s">
        <v>108</v>
      </c>
      <c r="T240" s="55"/>
      <c r="V240" s="55" t="s">
        <v>106</v>
      </c>
      <c r="W240" s="55"/>
      <c r="Y240" s="55" t="s">
        <v>107</v>
      </c>
      <c r="Z240" s="55"/>
    </row>
    <row r="241" spans="2:30" x14ac:dyDescent="0.2">
      <c r="B241" s="36" t="s">
        <v>103</v>
      </c>
      <c r="O241" s="23"/>
      <c r="P241" s="92">
        <f>AB207</f>
        <v>285</v>
      </c>
      <c r="Q241" s="89"/>
      <c r="R241" s="38" t="s">
        <v>11</v>
      </c>
      <c r="S241" s="93">
        <v>9</v>
      </c>
      <c r="T241" s="93"/>
      <c r="U241" s="38" t="s">
        <v>11</v>
      </c>
      <c r="V241" s="93">
        <f>30/1000</f>
        <v>0.03</v>
      </c>
      <c r="W241" s="93"/>
      <c r="X241" s="38" t="s">
        <v>11</v>
      </c>
      <c r="Y241" s="89">
        <f>1/2000</f>
        <v>5.0000000000000001E-4</v>
      </c>
      <c r="Z241" s="89"/>
      <c r="AA241" s="38" t="s">
        <v>13</v>
      </c>
      <c r="AB241" s="94">
        <f>P241*S241*V241*Y241</f>
        <v>3.8475000000000002E-2</v>
      </c>
      <c r="AC241" s="94"/>
      <c r="AD241" s="21" t="s">
        <v>105</v>
      </c>
    </row>
    <row r="242" spans="2:30" x14ac:dyDescent="0.2">
      <c r="B242" s="36" t="s">
        <v>104</v>
      </c>
      <c r="O242" s="23"/>
      <c r="P242" s="92">
        <f>AB233</f>
        <v>14</v>
      </c>
      <c r="Q242" s="89"/>
      <c r="R242" s="38" t="s">
        <v>11</v>
      </c>
      <c r="S242" s="93">
        <v>9</v>
      </c>
      <c r="T242" s="93"/>
      <c r="U242" s="38" t="s">
        <v>11</v>
      </c>
      <c r="V242" s="93">
        <f>30/1000</f>
        <v>0.03</v>
      </c>
      <c r="W242" s="93"/>
      <c r="X242" s="38" t="s">
        <v>11</v>
      </c>
      <c r="Y242" s="89">
        <f>1/2000</f>
        <v>5.0000000000000001E-4</v>
      </c>
      <c r="Z242" s="89"/>
      <c r="AA242" s="38" t="s">
        <v>13</v>
      </c>
      <c r="AB242" s="94">
        <f>P242*S242*V242*Y242</f>
        <v>1.89E-3</v>
      </c>
      <c r="AC242" s="94"/>
      <c r="AD242" s="21" t="s">
        <v>105</v>
      </c>
    </row>
    <row r="243" spans="2:30" x14ac:dyDescent="0.2">
      <c r="B243" s="61"/>
      <c r="O243" s="23"/>
    </row>
    <row r="244" spans="2:30" x14ac:dyDescent="0.2">
      <c r="B244" s="36" t="s">
        <v>15</v>
      </c>
      <c r="C244" s="22"/>
      <c r="O244" s="23"/>
      <c r="P244" s="23"/>
      <c r="Q244" s="23"/>
      <c r="Y244" s="58"/>
      <c r="Z244" s="55"/>
      <c r="AA244" s="59"/>
      <c r="AB244" s="86">
        <f>SUM(AB241:AC243)</f>
        <v>4.0365000000000005E-2</v>
      </c>
      <c r="AC244" s="86"/>
      <c r="AD244" s="21" t="s">
        <v>105</v>
      </c>
    </row>
    <row r="245" spans="2:30" x14ac:dyDescent="0.2">
      <c r="B245" s="36"/>
      <c r="C245" s="22"/>
      <c r="O245" s="23"/>
      <c r="P245" s="23"/>
      <c r="Q245" s="23"/>
      <c r="Y245" s="58"/>
      <c r="Z245" s="55"/>
    </row>
    <row r="246" spans="2:30" x14ac:dyDescent="0.2">
      <c r="B246" s="36" t="s">
        <v>16</v>
      </c>
      <c r="C246" s="22"/>
      <c r="O246" s="23"/>
      <c r="P246" s="23"/>
      <c r="Q246" s="23"/>
      <c r="Y246" s="58"/>
      <c r="Z246" s="55"/>
      <c r="AA246" s="21" t="s">
        <v>17</v>
      </c>
      <c r="AB246" s="87">
        <f>AB244</f>
        <v>4.0365000000000005E-2</v>
      </c>
      <c r="AC246" s="87"/>
      <c r="AD246" s="21" t="s">
        <v>105</v>
      </c>
    </row>
    <row r="247" spans="2:30" x14ac:dyDescent="0.2">
      <c r="C247" s="22"/>
      <c r="O247" s="23"/>
      <c r="P247" s="23"/>
      <c r="Q247" s="23"/>
    </row>
    <row r="248" spans="2:30" x14ac:dyDescent="0.2">
      <c r="B248" s="48" t="str">
        <f>"Total for "&amp;B236&amp;":"</f>
        <v>Total for ITEM 659 - COMMERCIAL FERTILIZER:</v>
      </c>
      <c r="C248" s="22"/>
      <c r="O248" s="23"/>
      <c r="P248" s="23"/>
      <c r="Q248" s="23"/>
      <c r="AB248" s="87">
        <f>AB246</f>
        <v>4.0365000000000005E-2</v>
      </c>
      <c r="AC248" s="87"/>
      <c r="AD248" s="21" t="s">
        <v>105</v>
      </c>
    </row>
    <row r="249" spans="2:30" x14ac:dyDescent="0.2">
      <c r="B249" s="61"/>
      <c r="O249" s="23"/>
    </row>
    <row r="250" spans="2:30" x14ac:dyDescent="0.2">
      <c r="O250" s="23"/>
    </row>
    <row r="251" spans="2:30" x14ac:dyDescent="0.2">
      <c r="B251" s="61" t="s">
        <v>61</v>
      </c>
      <c r="O251" s="23"/>
    </row>
    <row r="252" spans="2:30" x14ac:dyDescent="0.2">
      <c r="B252" s="61"/>
      <c r="O252" s="23"/>
      <c r="S252" s="55" t="s">
        <v>96</v>
      </c>
      <c r="T252" s="55"/>
      <c r="V252" s="55" t="s">
        <v>108</v>
      </c>
      <c r="W252" s="55"/>
      <c r="Y252" s="55" t="s">
        <v>111</v>
      </c>
      <c r="Z252" s="55"/>
    </row>
    <row r="253" spans="2:30" x14ac:dyDescent="0.2">
      <c r="B253" s="36" t="s">
        <v>109</v>
      </c>
      <c r="O253" s="23"/>
      <c r="S253" s="92">
        <f>AB207</f>
        <v>285</v>
      </c>
      <c r="T253" s="89"/>
      <c r="U253" s="38" t="s">
        <v>11</v>
      </c>
      <c r="V253" s="86">
        <v>9</v>
      </c>
      <c r="W253" s="86"/>
      <c r="X253" s="38" t="s">
        <v>12</v>
      </c>
      <c r="Y253" s="89">
        <v>43560</v>
      </c>
      <c r="Z253" s="89"/>
      <c r="AA253" s="38" t="s">
        <v>13</v>
      </c>
      <c r="AB253" s="86">
        <f>S253*V253/Y253</f>
        <v>5.8884297520661155E-2</v>
      </c>
      <c r="AC253" s="86"/>
      <c r="AD253" s="21" t="s">
        <v>110</v>
      </c>
    </row>
    <row r="254" spans="2:30" x14ac:dyDescent="0.2">
      <c r="B254" s="61"/>
      <c r="O254" s="23"/>
    </row>
    <row r="255" spans="2:30" x14ac:dyDescent="0.2">
      <c r="B255" s="36" t="s">
        <v>15</v>
      </c>
      <c r="C255" s="22"/>
      <c r="O255" s="23"/>
      <c r="P255" s="23"/>
      <c r="Q255" s="23"/>
      <c r="Y255" s="58"/>
      <c r="Z255" s="55"/>
      <c r="AA255" s="59"/>
      <c r="AB255" s="86">
        <f>SUM(AB253:AC254)</f>
        <v>5.8884297520661155E-2</v>
      </c>
      <c r="AC255" s="86"/>
      <c r="AD255" s="21" t="s">
        <v>110</v>
      </c>
    </row>
    <row r="256" spans="2:30" x14ac:dyDescent="0.2">
      <c r="B256" s="36"/>
      <c r="C256" s="22"/>
      <c r="O256" s="23"/>
      <c r="P256" s="23"/>
      <c r="Q256" s="23"/>
      <c r="Y256" s="58"/>
      <c r="Z256" s="55"/>
    </row>
    <row r="257" spans="2:30" x14ac:dyDescent="0.2">
      <c r="B257" s="36" t="s">
        <v>16</v>
      </c>
      <c r="C257" s="22"/>
      <c r="O257" s="23"/>
      <c r="P257" s="23"/>
      <c r="Q257" s="23"/>
      <c r="Y257" s="58"/>
      <c r="Z257" s="55"/>
      <c r="AA257" s="21" t="s">
        <v>17</v>
      </c>
      <c r="AB257" s="87">
        <f>AB255</f>
        <v>5.8884297520661155E-2</v>
      </c>
      <c r="AC257" s="87"/>
      <c r="AD257" s="21" t="s">
        <v>110</v>
      </c>
    </row>
    <row r="258" spans="2:30" x14ac:dyDescent="0.2">
      <c r="C258" s="22"/>
      <c r="O258" s="23"/>
      <c r="P258" s="23"/>
      <c r="Q258" s="23"/>
    </row>
    <row r="259" spans="2:30" x14ac:dyDescent="0.2">
      <c r="B259" s="48" t="str">
        <f>"Total for "&amp;B251&amp;":"</f>
        <v>Total for ITEM 659 - LIME:</v>
      </c>
      <c r="C259" s="22"/>
      <c r="O259" s="23"/>
      <c r="P259" s="23"/>
      <c r="Q259" s="23"/>
      <c r="AB259" s="87">
        <f>AB257</f>
        <v>5.8884297520661155E-2</v>
      </c>
      <c r="AC259" s="87"/>
      <c r="AD259" s="21" t="s">
        <v>110</v>
      </c>
    </row>
    <row r="260" spans="2:30" x14ac:dyDescent="0.2">
      <c r="B260" s="61"/>
      <c r="O260" s="23"/>
    </row>
    <row r="261" spans="2:30" x14ac:dyDescent="0.2">
      <c r="O261" s="23"/>
    </row>
    <row r="262" spans="2:30" x14ac:dyDescent="0.2">
      <c r="B262" s="61" t="s">
        <v>62</v>
      </c>
      <c r="O262" s="23"/>
    </row>
    <row r="263" spans="2:30" x14ac:dyDescent="0.2">
      <c r="B263" s="61"/>
      <c r="O263" s="23"/>
    </row>
    <row r="264" spans="2:30" x14ac:dyDescent="0.2">
      <c r="B264" s="27" t="s">
        <v>112</v>
      </c>
      <c r="O264" s="23"/>
    </row>
    <row r="265" spans="2:30" x14ac:dyDescent="0.2">
      <c r="B265" s="61"/>
      <c r="O265" s="23"/>
    </row>
    <row r="266" spans="2:30" x14ac:dyDescent="0.2">
      <c r="B266" s="61"/>
      <c r="O266" s="23"/>
      <c r="S266" s="89" t="s">
        <v>7</v>
      </c>
      <c r="T266" s="89"/>
      <c r="V266" s="55" t="s">
        <v>96</v>
      </c>
      <c r="W266" s="55"/>
      <c r="Y266" s="89" t="s">
        <v>101</v>
      </c>
      <c r="Z266" s="89"/>
    </row>
    <row r="267" spans="2:30" x14ac:dyDescent="0.2">
      <c r="B267" s="36" t="s">
        <v>103</v>
      </c>
      <c r="O267" s="23"/>
      <c r="S267" s="89">
        <v>2</v>
      </c>
      <c r="T267" s="89"/>
      <c r="U267" s="38" t="s">
        <v>11</v>
      </c>
      <c r="V267" s="92">
        <f>P241</f>
        <v>285</v>
      </c>
      <c r="W267" s="89"/>
      <c r="X267" s="38" t="s">
        <v>11</v>
      </c>
      <c r="Y267" s="89">
        <v>2.7000000000000001E-3</v>
      </c>
      <c r="Z267" s="89"/>
      <c r="AA267" s="38" t="s">
        <v>13</v>
      </c>
      <c r="AB267" s="86">
        <f>S267*V267*Y267</f>
        <v>1.5390000000000001</v>
      </c>
      <c r="AC267" s="86"/>
      <c r="AD267" s="21" t="s">
        <v>113</v>
      </c>
    </row>
    <row r="268" spans="2:30" x14ac:dyDescent="0.2">
      <c r="B268" s="36" t="s">
        <v>104</v>
      </c>
      <c r="O268" s="23"/>
      <c r="S268" s="89">
        <v>1</v>
      </c>
      <c r="T268" s="89"/>
      <c r="U268" s="38" t="s">
        <v>11</v>
      </c>
      <c r="V268" s="92">
        <f>P242</f>
        <v>14</v>
      </c>
      <c r="W268" s="89"/>
      <c r="X268" s="38" t="s">
        <v>11</v>
      </c>
      <c r="Y268" s="89">
        <v>2.7000000000000001E-3</v>
      </c>
      <c r="Z268" s="89"/>
      <c r="AA268" s="38" t="s">
        <v>13</v>
      </c>
      <c r="AB268" s="86">
        <f>S268*V268*Y268</f>
        <v>3.78E-2</v>
      </c>
      <c r="AC268" s="86"/>
      <c r="AD268" s="21" t="s">
        <v>113</v>
      </c>
    </row>
    <row r="269" spans="2:30" x14ac:dyDescent="0.2">
      <c r="B269" s="61"/>
      <c r="O269" s="23"/>
    </row>
    <row r="270" spans="2:30" x14ac:dyDescent="0.2">
      <c r="B270" s="36" t="s">
        <v>15</v>
      </c>
      <c r="C270" s="22"/>
      <c r="O270" s="23"/>
      <c r="P270" s="23"/>
      <c r="Q270" s="23"/>
      <c r="Y270" s="58"/>
      <c r="Z270" s="55"/>
      <c r="AA270" s="59"/>
      <c r="AB270" s="86">
        <f>SUM(AB267:AC269)</f>
        <v>1.5768000000000002</v>
      </c>
      <c r="AC270" s="86"/>
      <c r="AD270" s="21" t="s">
        <v>113</v>
      </c>
    </row>
    <row r="271" spans="2:30" x14ac:dyDescent="0.2">
      <c r="B271" s="36"/>
      <c r="C271" s="22"/>
      <c r="O271" s="23"/>
      <c r="P271" s="23"/>
      <c r="Q271" s="23"/>
      <c r="Y271" s="58"/>
      <c r="Z271" s="55"/>
    </row>
    <row r="272" spans="2:30" x14ac:dyDescent="0.2">
      <c r="B272" s="36" t="s">
        <v>16</v>
      </c>
      <c r="C272" s="22"/>
      <c r="O272" s="23"/>
      <c r="P272" s="23"/>
      <c r="Q272" s="23"/>
      <c r="Y272" s="58"/>
      <c r="Z272" s="55"/>
      <c r="AA272" s="21" t="s">
        <v>17</v>
      </c>
      <c r="AB272" s="87">
        <f>AB270</f>
        <v>1.5768000000000002</v>
      </c>
      <c r="AC272" s="87"/>
      <c r="AD272" s="21" t="s">
        <v>113</v>
      </c>
    </row>
    <row r="273" spans="2:30" x14ac:dyDescent="0.2">
      <c r="C273" s="22"/>
      <c r="O273" s="23"/>
      <c r="P273" s="23"/>
      <c r="Q273" s="23"/>
    </row>
    <row r="274" spans="2:30" x14ac:dyDescent="0.2">
      <c r="B274" s="48" t="str">
        <f>"Total for "&amp;B262&amp;":"</f>
        <v>Total for ITEM 659 - WATER:</v>
      </c>
      <c r="C274" s="22"/>
      <c r="O274" s="23"/>
      <c r="P274" s="23"/>
      <c r="Q274" s="23"/>
      <c r="AB274" s="87">
        <f>AB272</f>
        <v>1.5768000000000002</v>
      </c>
      <c r="AC274" s="87"/>
      <c r="AD274" s="21" t="s">
        <v>113</v>
      </c>
    </row>
    <row r="275" spans="2:30" x14ac:dyDescent="0.2">
      <c r="B275" s="61"/>
      <c r="O275" s="23"/>
    </row>
    <row r="276" spans="2:30" x14ac:dyDescent="0.2">
      <c r="O276" s="23"/>
    </row>
    <row r="277" spans="2:30" x14ac:dyDescent="0.2">
      <c r="B277" s="61" t="s">
        <v>63</v>
      </c>
      <c r="O277" s="23"/>
    </row>
    <row r="278" spans="2:30" x14ac:dyDescent="0.2">
      <c r="B278" s="61"/>
      <c r="O278" s="23"/>
    </row>
    <row r="279" spans="2:30" x14ac:dyDescent="0.2">
      <c r="B279" s="36" t="s">
        <v>114</v>
      </c>
      <c r="O279" s="23"/>
      <c r="AA279" s="38" t="s">
        <v>13</v>
      </c>
      <c r="AB279" s="91">
        <v>5000</v>
      </c>
      <c r="AC279" s="91"/>
      <c r="AD279" s="21" t="s">
        <v>88</v>
      </c>
    </row>
    <row r="280" spans="2:30" x14ac:dyDescent="0.2">
      <c r="B280" s="61"/>
      <c r="O280" s="23"/>
      <c r="AA280" s="38"/>
      <c r="AB280" s="86"/>
      <c r="AC280" s="86"/>
    </row>
    <row r="281" spans="2:30" x14ac:dyDescent="0.2">
      <c r="B281" s="36" t="s">
        <v>15</v>
      </c>
      <c r="C281" s="22"/>
      <c r="O281" s="23"/>
      <c r="P281" s="23"/>
      <c r="Q281" s="23"/>
      <c r="Y281" s="58"/>
      <c r="Z281" s="55"/>
      <c r="AA281" s="59"/>
      <c r="AB281" s="86">
        <f>SUM(AB279:AC280)</f>
        <v>5000</v>
      </c>
      <c r="AC281" s="86"/>
      <c r="AD281" s="21" t="s">
        <v>88</v>
      </c>
    </row>
    <row r="282" spans="2:30" x14ac:dyDescent="0.2">
      <c r="B282" s="36"/>
      <c r="C282" s="22"/>
      <c r="O282" s="23"/>
      <c r="P282" s="23"/>
      <c r="Q282" s="23"/>
      <c r="Y282" s="58"/>
      <c r="Z282" s="55"/>
    </row>
    <row r="283" spans="2:30" x14ac:dyDescent="0.2">
      <c r="B283" s="36" t="s">
        <v>16</v>
      </c>
      <c r="C283" s="22"/>
      <c r="O283" s="23"/>
      <c r="P283" s="23"/>
      <c r="Q283" s="23"/>
      <c r="Y283" s="58"/>
      <c r="Z283" s="55"/>
      <c r="AA283" s="21" t="s">
        <v>17</v>
      </c>
      <c r="AB283" s="90">
        <f>ROUND(AB281,0)</f>
        <v>5000</v>
      </c>
      <c r="AC283" s="90"/>
      <c r="AD283" s="21" t="s">
        <v>88</v>
      </c>
    </row>
    <row r="284" spans="2:30" x14ac:dyDescent="0.2">
      <c r="C284" s="22"/>
      <c r="O284" s="23"/>
      <c r="P284" s="23"/>
      <c r="Q284" s="23"/>
    </row>
    <row r="285" spans="2:30" x14ac:dyDescent="0.2">
      <c r="B285" s="48" t="str">
        <f>"Total for "&amp;B277&amp;":"</f>
        <v>Total for ITEM 832 - EROSION CONTROL:</v>
      </c>
      <c r="C285" s="22"/>
      <c r="O285" s="23"/>
      <c r="P285" s="23"/>
      <c r="Q285" s="23"/>
      <c r="AB285" s="90">
        <f>AB283</f>
        <v>5000</v>
      </c>
      <c r="AC285" s="90"/>
      <c r="AD285" s="21" t="s">
        <v>88</v>
      </c>
    </row>
    <row r="286" spans="2:30" x14ac:dyDescent="0.2">
      <c r="B286" s="61"/>
      <c r="O286" s="23"/>
    </row>
    <row r="287" spans="2:30" x14ac:dyDescent="0.2">
      <c r="O287" s="23"/>
    </row>
    <row r="288" spans="2:30" x14ac:dyDescent="0.2">
      <c r="B288" s="64" t="s">
        <v>64</v>
      </c>
      <c r="O288" s="23"/>
    </row>
    <row r="289" spans="2:30" x14ac:dyDescent="0.2">
      <c r="O289" s="23"/>
    </row>
    <row r="290" spans="2:30" x14ac:dyDescent="0.2">
      <c r="B290" s="47" t="s">
        <v>65</v>
      </c>
      <c r="O290" s="23"/>
    </row>
    <row r="291" spans="2:30" x14ac:dyDescent="0.2">
      <c r="C291" s="22"/>
      <c r="M291" s="23"/>
      <c r="N291" s="23"/>
      <c r="O291" s="23"/>
    </row>
    <row r="292" spans="2:30" x14ac:dyDescent="0.2">
      <c r="B292" s="89" t="s">
        <v>24</v>
      </c>
      <c r="C292" s="89"/>
      <c r="D292" s="50" t="s">
        <v>25</v>
      </c>
      <c r="E292" s="89" t="s">
        <v>24</v>
      </c>
      <c r="F292" s="89"/>
      <c r="J292" s="55" t="s">
        <v>8</v>
      </c>
      <c r="K292" s="55"/>
      <c r="M292" s="55" t="s">
        <v>26</v>
      </c>
      <c r="N292" s="55"/>
      <c r="P292" s="55" t="s">
        <v>27</v>
      </c>
      <c r="Q292" s="55"/>
      <c r="T292" s="55" t="s">
        <v>28</v>
      </c>
      <c r="U292" s="55"/>
      <c r="W292" s="55" t="s">
        <v>31</v>
      </c>
      <c r="X292" s="55"/>
    </row>
    <row r="293" spans="2:30" x14ac:dyDescent="0.2">
      <c r="B293" s="88">
        <v>940</v>
      </c>
      <c r="C293" s="88"/>
      <c r="D293" s="50" t="s">
        <v>25</v>
      </c>
      <c r="E293" s="88">
        <f>E56</f>
        <v>961</v>
      </c>
      <c r="F293" s="88"/>
      <c r="G293" s="56" t="s">
        <v>30</v>
      </c>
      <c r="J293" s="86">
        <f>E293-B293</f>
        <v>21</v>
      </c>
      <c r="K293" s="89"/>
      <c r="L293" s="57" t="s">
        <v>20</v>
      </c>
      <c r="M293" s="91">
        <v>29</v>
      </c>
      <c r="N293" s="91"/>
      <c r="O293" s="38" t="s">
        <v>19</v>
      </c>
      <c r="P293" s="91">
        <v>29</v>
      </c>
      <c r="Q293" s="91"/>
      <c r="R293" s="21" t="s">
        <v>29</v>
      </c>
      <c r="S293" s="38" t="s">
        <v>13</v>
      </c>
      <c r="T293" s="86">
        <f>J293*(M293+P293)/2</f>
        <v>609</v>
      </c>
      <c r="U293" s="86"/>
      <c r="V293" s="50" t="s">
        <v>11</v>
      </c>
      <c r="W293" s="91">
        <f>7/12</f>
        <v>0.58333333333333337</v>
      </c>
      <c r="X293" s="91"/>
      <c r="Y293" s="38" t="s">
        <v>12</v>
      </c>
      <c r="Z293" s="50">
        <v>27</v>
      </c>
      <c r="AA293" s="38" t="s">
        <v>13</v>
      </c>
      <c r="AB293" s="86">
        <f>T293*W293/Z293</f>
        <v>13.157407407407407</v>
      </c>
      <c r="AC293" s="86"/>
      <c r="AD293" s="21" t="s">
        <v>14</v>
      </c>
    </row>
    <row r="294" spans="2:30" x14ac:dyDescent="0.2">
      <c r="B294" s="88">
        <f>B68</f>
        <v>1039</v>
      </c>
      <c r="C294" s="88"/>
      <c r="D294" s="50" t="s">
        <v>25</v>
      </c>
      <c r="E294" s="88">
        <v>1060</v>
      </c>
      <c r="F294" s="88"/>
      <c r="G294" s="56" t="s">
        <v>30</v>
      </c>
      <c r="J294" s="86">
        <f>E294-B294</f>
        <v>21</v>
      </c>
      <c r="K294" s="89"/>
      <c r="L294" s="57" t="s">
        <v>20</v>
      </c>
      <c r="M294" s="91">
        <v>29</v>
      </c>
      <c r="N294" s="91"/>
      <c r="O294" s="38" t="s">
        <v>19</v>
      </c>
      <c r="P294" s="91">
        <v>29</v>
      </c>
      <c r="Q294" s="91"/>
      <c r="R294" s="21" t="s">
        <v>29</v>
      </c>
      <c r="S294" s="38" t="s">
        <v>13</v>
      </c>
      <c r="T294" s="86">
        <f>J294*(M294+P294)/2</f>
        <v>609</v>
      </c>
      <c r="U294" s="86"/>
      <c r="V294" s="50" t="s">
        <v>11</v>
      </c>
      <c r="W294" s="91">
        <f>7/12</f>
        <v>0.58333333333333337</v>
      </c>
      <c r="X294" s="91"/>
      <c r="Y294" s="38" t="s">
        <v>12</v>
      </c>
      <c r="Z294" s="50">
        <v>27</v>
      </c>
      <c r="AA294" s="38" t="s">
        <v>13</v>
      </c>
      <c r="AB294" s="86">
        <f>T294*W294/Z294</f>
        <v>13.157407407407407</v>
      </c>
      <c r="AC294" s="86"/>
      <c r="AD294" s="21" t="s">
        <v>14</v>
      </c>
    </row>
    <row r="295" spans="2:30" x14ac:dyDescent="0.2">
      <c r="C295" s="22"/>
      <c r="O295" s="23"/>
      <c r="P295" s="23"/>
      <c r="Q295" s="23"/>
    </row>
    <row r="296" spans="2:30" x14ac:dyDescent="0.2">
      <c r="B296" s="36" t="s">
        <v>15</v>
      </c>
      <c r="C296" s="22"/>
      <c r="O296" s="23"/>
      <c r="P296" s="23"/>
      <c r="Q296" s="23"/>
      <c r="Y296" s="58"/>
      <c r="Z296" s="55"/>
      <c r="AA296" s="59"/>
      <c r="AB296" s="86">
        <f>SUM(AB293:AC295)</f>
        <v>26.314814814814813</v>
      </c>
      <c r="AC296" s="86"/>
      <c r="AD296" s="21" t="s">
        <v>14</v>
      </c>
    </row>
    <row r="297" spans="2:30" x14ac:dyDescent="0.2">
      <c r="B297" s="36"/>
      <c r="C297" s="22"/>
      <c r="O297" s="23"/>
      <c r="P297" s="23"/>
      <c r="Q297" s="23"/>
      <c r="Y297" s="58"/>
      <c r="Z297" s="55"/>
    </row>
    <row r="298" spans="2:30" x14ac:dyDescent="0.2">
      <c r="B298" s="36" t="s">
        <v>16</v>
      </c>
      <c r="C298" s="22"/>
      <c r="O298" s="23"/>
      <c r="P298" s="23"/>
      <c r="Q298" s="23"/>
      <c r="Y298" s="58"/>
      <c r="Z298" s="55"/>
      <c r="AA298" s="21" t="s">
        <v>17</v>
      </c>
      <c r="AB298" s="90">
        <f>ROUND(AB296,0)</f>
        <v>26</v>
      </c>
      <c r="AC298" s="90"/>
      <c r="AD298" s="21" t="s">
        <v>14</v>
      </c>
    </row>
    <row r="299" spans="2:30" x14ac:dyDescent="0.2">
      <c r="C299" s="22"/>
      <c r="O299" s="23"/>
      <c r="P299" s="23"/>
      <c r="Q299" s="23"/>
    </row>
    <row r="300" spans="2:30" x14ac:dyDescent="0.2">
      <c r="B300" s="48" t="str">
        <f>"Total for "&amp;B290&amp;":"</f>
        <v>Total for ITEM 301 - ASPHALT CONCRETE BASE, PG64-22:</v>
      </c>
      <c r="C300" s="22"/>
      <c r="O300" s="23"/>
      <c r="P300" s="23"/>
      <c r="Q300" s="23"/>
      <c r="AB300" s="90">
        <f>AB298</f>
        <v>26</v>
      </c>
      <c r="AC300" s="90"/>
      <c r="AD300" s="21" t="s">
        <v>14</v>
      </c>
    </row>
    <row r="301" spans="2:30" x14ac:dyDescent="0.2">
      <c r="C301" s="22"/>
      <c r="D301" s="22"/>
      <c r="O301" s="23"/>
      <c r="P301" s="23"/>
      <c r="Q301" s="23"/>
    </row>
    <row r="302" spans="2:30" x14ac:dyDescent="0.2">
      <c r="O302" s="23"/>
    </row>
    <row r="303" spans="2:30" x14ac:dyDescent="0.2">
      <c r="B303" s="47" t="s">
        <v>66</v>
      </c>
      <c r="O303" s="23"/>
    </row>
    <row r="304" spans="2:30" x14ac:dyDescent="0.2">
      <c r="B304" s="47"/>
      <c r="O304" s="23"/>
    </row>
    <row r="305" spans="2:30" x14ac:dyDescent="0.2">
      <c r="B305" s="89" t="s">
        <v>24</v>
      </c>
      <c r="C305" s="89"/>
      <c r="D305" s="50" t="s">
        <v>25</v>
      </c>
      <c r="E305" s="89" t="s">
        <v>24</v>
      </c>
      <c r="F305" s="89"/>
      <c r="J305" s="55" t="s">
        <v>8</v>
      </c>
      <c r="K305" s="55"/>
      <c r="M305" s="55" t="s">
        <v>26</v>
      </c>
      <c r="N305" s="55"/>
      <c r="P305" s="55" t="s">
        <v>27</v>
      </c>
      <c r="Q305" s="55"/>
      <c r="T305" s="55" t="s">
        <v>28</v>
      </c>
      <c r="U305" s="55"/>
      <c r="W305" s="55" t="s">
        <v>31</v>
      </c>
      <c r="X305" s="55"/>
    </row>
    <row r="306" spans="2:30" x14ac:dyDescent="0.2">
      <c r="B306" s="88">
        <v>940</v>
      </c>
      <c r="C306" s="88"/>
      <c r="D306" s="50" t="s">
        <v>25</v>
      </c>
      <c r="E306" s="88">
        <f>E97</f>
        <v>976</v>
      </c>
      <c r="F306" s="88"/>
      <c r="G306" s="56" t="s">
        <v>30</v>
      </c>
      <c r="J306" s="86">
        <f>E306-B306</f>
        <v>36</v>
      </c>
      <c r="K306" s="89"/>
      <c r="L306" s="57" t="s">
        <v>20</v>
      </c>
      <c r="M306" s="91">
        <v>30</v>
      </c>
      <c r="N306" s="91"/>
      <c r="O306" s="38" t="s">
        <v>19</v>
      </c>
      <c r="P306" s="91">
        <v>30</v>
      </c>
      <c r="Q306" s="91"/>
      <c r="R306" s="21" t="s">
        <v>29</v>
      </c>
      <c r="S306" s="38" t="s">
        <v>13</v>
      </c>
      <c r="T306" s="86">
        <f>J306*(M306+P306)/2</f>
        <v>1080</v>
      </c>
      <c r="U306" s="86"/>
      <c r="V306" s="50" t="s">
        <v>11</v>
      </c>
      <c r="W306" s="91">
        <f>6/12</f>
        <v>0.5</v>
      </c>
      <c r="X306" s="91"/>
      <c r="Y306" s="38" t="s">
        <v>12</v>
      </c>
      <c r="Z306" s="50">
        <v>27</v>
      </c>
      <c r="AA306" s="38" t="s">
        <v>13</v>
      </c>
      <c r="AB306" s="86">
        <f>T306*W306/Z306</f>
        <v>20</v>
      </c>
      <c r="AC306" s="86"/>
      <c r="AD306" s="21" t="s">
        <v>14</v>
      </c>
    </row>
    <row r="307" spans="2:30" x14ac:dyDescent="0.2">
      <c r="B307" s="88">
        <f>B98</f>
        <v>1024</v>
      </c>
      <c r="C307" s="88"/>
      <c r="D307" s="50" t="s">
        <v>25</v>
      </c>
      <c r="E307" s="88">
        <v>1060</v>
      </c>
      <c r="F307" s="88"/>
      <c r="G307" s="56" t="s">
        <v>30</v>
      </c>
      <c r="J307" s="86">
        <f>E307-B307</f>
        <v>36</v>
      </c>
      <c r="K307" s="89"/>
      <c r="L307" s="57" t="s">
        <v>20</v>
      </c>
      <c r="M307" s="91">
        <v>30</v>
      </c>
      <c r="N307" s="91"/>
      <c r="O307" s="38" t="s">
        <v>19</v>
      </c>
      <c r="P307" s="91">
        <v>30</v>
      </c>
      <c r="Q307" s="91"/>
      <c r="R307" s="21" t="s">
        <v>29</v>
      </c>
      <c r="S307" s="38" t="s">
        <v>13</v>
      </c>
      <c r="T307" s="86">
        <f>J307*(M307+P307)/2</f>
        <v>1080</v>
      </c>
      <c r="U307" s="86"/>
      <c r="V307" s="50" t="s">
        <v>11</v>
      </c>
      <c r="W307" s="91">
        <f>6/12</f>
        <v>0.5</v>
      </c>
      <c r="X307" s="91"/>
      <c r="Y307" s="38" t="s">
        <v>12</v>
      </c>
      <c r="Z307" s="50">
        <v>27</v>
      </c>
      <c r="AA307" s="38" t="s">
        <v>13</v>
      </c>
      <c r="AB307" s="86">
        <f>T307*W307/Z307</f>
        <v>20</v>
      </c>
      <c r="AC307" s="86"/>
      <c r="AD307" s="21" t="s">
        <v>14</v>
      </c>
    </row>
    <row r="308" spans="2:30" x14ac:dyDescent="0.2">
      <c r="C308" s="22"/>
      <c r="O308" s="23"/>
      <c r="P308" s="23"/>
      <c r="Q308" s="23"/>
    </row>
    <row r="309" spans="2:30" x14ac:dyDescent="0.2">
      <c r="B309" s="36" t="s">
        <v>15</v>
      </c>
      <c r="C309" s="22"/>
      <c r="O309" s="23"/>
      <c r="P309" s="23"/>
      <c r="Q309" s="23"/>
      <c r="Y309" s="58"/>
      <c r="Z309" s="55"/>
      <c r="AA309" s="59"/>
      <c r="AB309" s="86">
        <f>SUM(AB306:AC308)</f>
        <v>40</v>
      </c>
      <c r="AC309" s="86"/>
      <c r="AD309" s="21" t="s">
        <v>14</v>
      </c>
    </row>
    <row r="310" spans="2:30" x14ac:dyDescent="0.2">
      <c r="B310" s="36"/>
      <c r="C310" s="22"/>
      <c r="O310" s="23"/>
      <c r="P310" s="23"/>
      <c r="Q310" s="23"/>
      <c r="Y310" s="58"/>
      <c r="Z310" s="55"/>
    </row>
    <row r="311" spans="2:30" x14ac:dyDescent="0.2">
      <c r="B311" s="36" t="s">
        <v>16</v>
      </c>
      <c r="C311" s="22"/>
      <c r="O311" s="23"/>
      <c r="P311" s="23"/>
      <c r="Q311" s="23"/>
      <c r="Y311" s="58"/>
      <c r="Z311" s="55"/>
      <c r="AA311" s="21" t="s">
        <v>17</v>
      </c>
      <c r="AB311" s="90">
        <f>ROUND(AB309,0)</f>
        <v>40</v>
      </c>
      <c r="AC311" s="90"/>
      <c r="AD311" s="21" t="s">
        <v>14</v>
      </c>
    </row>
    <row r="312" spans="2:30" x14ac:dyDescent="0.2">
      <c r="C312" s="22"/>
      <c r="O312" s="23"/>
      <c r="P312" s="23"/>
      <c r="Q312" s="23"/>
    </row>
    <row r="313" spans="2:30" x14ac:dyDescent="0.2">
      <c r="B313" s="48" t="str">
        <f>"Total for "&amp;B303&amp;":"</f>
        <v>Total for ITEM 304 - AGGREGATE BASE:</v>
      </c>
      <c r="C313" s="22"/>
      <c r="O313" s="23"/>
      <c r="P313" s="23"/>
      <c r="Q313" s="23"/>
      <c r="AB313" s="90">
        <f>AB311</f>
        <v>40</v>
      </c>
      <c r="AC313" s="90"/>
      <c r="AD313" s="21" t="s">
        <v>14</v>
      </c>
    </row>
    <row r="314" spans="2:30" x14ac:dyDescent="0.2">
      <c r="B314" s="47"/>
      <c r="O314" s="23"/>
    </row>
    <row r="315" spans="2:30" x14ac:dyDescent="0.2">
      <c r="O315" s="23"/>
    </row>
    <row r="316" spans="2:30" x14ac:dyDescent="0.2">
      <c r="B316" s="47" t="s">
        <v>68</v>
      </c>
      <c r="O316" s="23"/>
    </row>
    <row r="317" spans="2:30" x14ac:dyDescent="0.2">
      <c r="C317" s="22"/>
      <c r="M317" s="23"/>
      <c r="N317" s="23"/>
      <c r="O317" s="23"/>
    </row>
    <row r="318" spans="2:30" x14ac:dyDescent="0.2">
      <c r="B318" s="89" t="s">
        <v>24</v>
      </c>
      <c r="C318" s="89"/>
      <c r="D318" s="50" t="s">
        <v>25</v>
      </c>
      <c r="E318" s="89" t="s">
        <v>24</v>
      </c>
      <c r="F318" s="89"/>
      <c r="J318" s="55" t="s">
        <v>8</v>
      </c>
      <c r="K318" s="55"/>
      <c r="M318" s="55" t="s">
        <v>26</v>
      </c>
      <c r="N318" s="55"/>
      <c r="P318" s="55" t="s">
        <v>27</v>
      </c>
      <c r="Q318" s="55"/>
      <c r="T318" s="55" t="s">
        <v>28</v>
      </c>
      <c r="U318" s="55"/>
      <c r="W318" s="55" t="s">
        <v>32</v>
      </c>
      <c r="X318" s="55"/>
    </row>
    <row r="319" spans="2:30" x14ac:dyDescent="0.2">
      <c r="B319" s="88">
        <f>B293</f>
        <v>940</v>
      </c>
      <c r="C319" s="88"/>
      <c r="D319" s="50" t="s">
        <v>25</v>
      </c>
      <c r="E319" s="88">
        <f>E293</f>
        <v>961</v>
      </c>
      <c r="F319" s="88"/>
      <c r="G319" s="56" t="s">
        <v>30</v>
      </c>
      <c r="J319" s="86">
        <f>E319-B319</f>
        <v>21</v>
      </c>
      <c r="K319" s="89"/>
      <c r="L319" s="57" t="s">
        <v>20</v>
      </c>
      <c r="M319" s="91">
        <v>28</v>
      </c>
      <c r="N319" s="91"/>
      <c r="O319" s="38" t="s">
        <v>19</v>
      </c>
      <c r="P319" s="91">
        <v>28</v>
      </c>
      <c r="Q319" s="91"/>
      <c r="R319" s="21" t="s">
        <v>29</v>
      </c>
      <c r="S319" s="38" t="s">
        <v>13</v>
      </c>
      <c r="T319" s="86">
        <f>J319*(M319+P319)/2</f>
        <v>588</v>
      </c>
      <c r="U319" s="86"/>
      <c r="V319" s="50" t="s">
        <v>11</v>
      </c>
      <c r="W319" s="91">
        <f>2*0.06</f>
        <v>0.12</v>
      </c>
      <c r="X319" s="91"/>
      <c r="Y319" s="38" t="s">
        <v>12</v>
      </c>
      <c r="Z319" s="50">
        <v>9</v>
      </c>
      <c r="AA319" s="38" t="s">
        <v>13</v>
      </c>
      <c r="AB319" s="86">
        <f>T319*W319/Z319</f>
        <v>7.84</v>
      </c>
      <c r="AC319" s="86"/>
      <c r="AD319" s="21" t="s">
        <v>33</v>
      </c>
    </row>
    <row r="320" spans="2:30" x14ac:dyDescent="0.2">
      <c r="B320" s="88">
        <f>B294</f>
        <v>1039</v>
      </c>
      <c r="C320" s="88"/>
      <c r="D320" s="50" t="s">
        <v>25</v>
      </c>
      <c r="E320" s="88">
        <f>E294</f>
        <v>1060</v>
      </c>
      <c r="F320" s="88"/>
      <c r="G320" s="56" t="s">
        <v>30</v>
      </c>
      <c r="J320" s="86">
        <f>E320-B320</f>
        <v>21</v>
      </c>
      <c r="K320" s="89"/>
      <c r="L320" s="57" t="s">
        <v>20</v>
      </c>
      <c r="M320" s="91">
        <v>28</v>
      </c>
      <c r="N320" s="91"/>
      <c r="O320" s="38" t="s">
        <v>19</v>
      </c>
      <c r="P320" s="91">
        <v>28</v>
      </c>
      <c r="Q320" s="91"/>
      <c r="R320" s="21" t="s">
        <v>29</v>
      </c>
      <c r="S320" s="38" t="s">
        <v>13</v>
      </c>
      <c r="T320" s="86">
        <f>J320*(M320+P320)/2</f>
        <v>588</v>
      </c>
      <c r="U320" s="86"/>
      <c r="V320" s="50" t="s">
        <v>11</v>
      </c>
      <c r="W320" s="91">
        <f>2*0.06</f>
        <v>0.12</v>
      </c>
      <c r="X320" s="91"/>
      <c r="Y320" s="38" t="s">
        <v>12</v>
      </c>
      <c r="Z320" s="50">
        <v>9</v>
      </c>
      <c r="AA320" s="38" t="s">
        <v>13</v>
      </c>
      <c r="AB320" s="86">
        <f>T320*W320/Z320</f>
        <v>7.84</v>
      </c>
      <c r="AC320" s="86"/>
      <c r="AD320" s="21" t="s">
        <v>33</v>
      </c>
    </row>
    <row r="321" spans="2:30" x14ac:dyDescent="0.2">
      <c r="C321" s="22"/>
      <c r="O321" s="23"/>
      <c r="P321" s="23"/>
      <c r="Q321" s="23"/>
    </row>
    <row r="322" spans="2:30" x14ac:dyDescent="0.2">
      <c r="B322" s="36" t="s">
        <v>15</v>
      </c>
      <c r="C322" s="22"/>
      <c r="O322" s="23"/>
      <c r="P322" s="23"/>
      <c r="Q322" s="23"/>
      <c r="Y322" s="58"/>
      <c r="Z322" s="55"/>
      <c r="AA322" s="59"/>
      <c r="AB322" s="86">
        <f>SUM(AB319:AC321)</f>
        <v>15.68</v>
      </c>
      <c r="AC322" s="86"/>
      <c r="AD322" s="21" t="s">
        <v>33</v>
      </c>
    </row>
    <row r="323" spans="2:30" x14ac:dyDescent="0.2">
      <c r="B323" s="36"/>
      <c r="C323" s="22"/>
      <c r="O323" s="23"/>
      <c r="P323" s="23"/>
      <c r="Q323" s="23"/>
      <c r="Y323" s="58"/>
      <c r="Z323" s="55"/>
    </row>
    <row r="324" spans="2:30" x14ac:dyDescent="0.2">
      <c r="B324" s="36" t="s">
        <v>16</v>
      </c>
      <c r="C324" s="22"/>
      <c r="O324" s="23"/>
      <c r="P324" s="23"/>
      <c r="Q324" s="23"/>
      <c r="Y324" s="58"/>
      <c r="Z324" s="55"/>
      <c r="AA324" s="21" t="s">
        <v>17</v>
      </c>
      <c r="AB324" s="90">
        <f>ROUND(AB322,0)</f>
        <v>16</v>
      </c>
      <c r="AC324" s="90"/>
      <c r="AD324" s="21" t="s">
        <v>33</v>
      </c>
    </row>
    <row r="325" spans="2:30" x14ac:dyDescent="0.2">
      <c r="C325" s="22"/>
      <c r="O325" s="23"/>
      <c r="P325" s="23"/>
      <c r="Q325" s="23"/>
    </row>
    <row r="326" spans="2:30" x14ac:dyDescent="0.2">
      <c r="B326" s="48" t="str">
        <f>"Total for "&amp;B316&amp;":"</f>
        <v>Total for ITEM 407 - TACK COAT:</v>
      </c>
      <c r="C326" s="22"/>
      <c r="O326" s="23"/>
      <c r="P326" s="23"/>
      <c r="Q326" s="23"/>
      <c r="AB326" s="90">
        <f>AB324</f>
        <v>16</v>
      </c>
      <c r="AC326" s="90"/>
      <c r="AD326" s="21" t="s">
        <v>33</v>
      </c>
    </row>
    <row r="327" spans="2:30" x14ac:dyDescent="0.2">
      <c r="B327" s="47"/>
      <c r="O327" s="23"/>
    </row>
    <row r="328" spans="2:30" x14ac:dyDescent="0.2">
      <c r="O328" s="23"/>
    </row>
    <row r="329" spans="2:30" x14ac:dyDescent="0.2">
      <c r="B329" s="47" t="s">
        <v>69</v>
      </c>
      <c r="O329" s="23"/>
    </row>
    <row r="330" spans="2:30" x14ac:dyDescent="0.2">
      <c r="C330" s="22"/>
      <c r="M330" s="23"/>
      <c r="N330" s="23"/>
      <c r="O330" s="23"/>
    </row>
    <row r="331" spans="2:30" x14ac:dyDescent="0.2">
      <c r="B331" s="89" t="s">
        <v>24</v>
      </c>
      <c r="C331" s="89"/>
      <c r="D331" s="50" t="s">
        <v>25</v>
      </c>
      <c r="E331" s="89" t="s">
        <v>24</v>
      </c>
      <c r="F331" s="89"/>
      <c r="J331" s="55" t="s">
        <v>8</v>
      </c>
      <c r="K331" s="55"/>
      <c r="M331" s="55" t="s">
        <v>26</v>
      </c>
      <c r="N331" s="55"/>
      <c r="P331" s="55" t="s">
        <v>27</v>
      </c>
      <c r="Q331" s="55"/>
      <c r="T331" s="55" t="s">
        <v>28</v>
      </c>
      <c r="U331" s="55"/>
      <c r="W331" s="55" t="s">
        <v>31</v>
      </c>
      <c r="X331" s="55"/>
    </row>
    <row r="332" spans="2:30" x14ac:dyDescent="0.2">
      <c r="B332" s="88">
        <f>B293</f>
        <v>940</v>
      </c>
      <c r="C332" s="88"/>
      <c r="D332" s="50" t="s">
        <v>25</v>
      </c>
      <c r="E332" s="88">
        <f>E293</f>
        <v>961</v>
      </c>
      <c r="F332" s="88"/>
      <c r="G332" s="56" t="s">
        <v>30</v>
      </c>
      <c r="J332" s="86">
        <f>E332-B332</f>
        <v>21</v>
      </c>
      <c r="K332" s="89"/>
      <c r="L332" s="57" t="s">
        <v>20</v>
      </c>
      <c r="M332" s="91">
        <v>28</v>
      </c>
      <c r="N332" s="91"/>
      <c r="O332" s="38" t="s">
        <v>19</v>
      </c>
      <c r="P332" s="91">
        <v>28</v>
      </c>
      <c r="Q332" s="91"/>
      <c r="R332" s="21" t="s">
        <v>29</v>
      </c>
      <c r="S332" s="38" t="s">
        <v>13</v>
      </c>
      <c r="T332" s="86">
        <f>J332*(M332+P332)/2</f>
        <v>588</v>
      </c>
      <c r="U332" s="86"/>
      <c r="V332" s="50" t="s">
        <v>11</v>
      </c>
      <c r="W332" s="91">
        <f>3/12</f>
        <v>0.25</v>
      </c>
      <c r="X332" s="91"/>
      <c r="Y332" s="38" t="s">
        <v>12</v>
      </c>
      <c r="Z332" s="50">
        <v>27</v>
      </c>
      <c r="AA332" s="38" t="s">
        <v>13</v>
      </c>
      <c r="AB332" s="86">
        <f>T332*W332/Z332</f>
        <v>5.4444444444444446</v>
      </c>
      <c r="AC332" s="86"/>
      <c r="AD332" s="21" t="s">
        <v>14</v>
      </c>
    </row>
    <row r="333" spans="2:30" x14ac:dyDescent="0.2">
      <c r="B333" s="88">
        <f>B294</f>
        <v>1039</v>
      </c>
      <c r="C333" s="88"/>
      <c r="D333" s="50" t="s">
        <v>25</v>
      </c>
      <c r="E333" s="88">
        <f>E294</f>
        <v>1060</v>
      </c>
      <c r="F333" s="88"/>
      <c r="G333" s="56" t="s">
        <v>30</v>
      </c>
      <c r="J333" s="86">
        <f>E333-B333</f>
        <v>21</v>
      </c>
      <c r="K333" s="89"/>
      <c r="L333" s="57" t="s">
        <v>20</v>
      </c>
      <c r="M333" s="91">
        <v>28</v>
      </c>
      <c r="N333" s="91"/>
      <c r="O333" s="38" t="s">
        <v>19</v>
      </c>
      <c r="P333" s="91">
        <v>28</v>
      </c>
      <c r="Q333" s="91"/>
      <c r="R333" s="21" t="s">
        <v>29</v>
      </c>
      <c r="S333" s="38" t="s">
        <v>13</v>
      </c>
      <c r="T333" s="86">
        <f>J333*(M333+P333)/2</f>
        <v>588</v>
      </c>
      <c r="U333" s="86"/>
      <c r="V333" s="50" t="s">
        <v>11</v>
      </c>
      <c r="W333" s="91">
        <f>3/12</f>
        <v>0.25</v>
      </c>
      <c r="X333" s="91"/>
      <c r="Y333" s="38" t="s">
        <v>12</v>
      </c>
      <c r="Z333" s="50">
        <v>27</v>
      </c>
      <c r="AA333" s="38" t="s">
        <v>13</v>
      </c>
      <c r="AB333" s="86">
        <f>T333*W333/Z333</f>
        <v>5.4444444444444446</v>
      </c>
      <c r="AC333" s="86"/>
      <c r="AD333" s="21" t="s">
        <v>14</v>
      </c>
    </row>
    <row r="334" spans="2:30" x14ac:dyDescent="0.2">
      <c r="C334" s="22"/>
      <c r="O334" s="23"/>
      <c r="P334" s="23"/>
      <c r="Q334" s="23"/>
    </row>
    <row r="335" spans="2:30" x14ac:dyDescent="0.2">
      <c r="B335" s="36" t="s">
        <v>15</v>
      </c>
      <c r="C335" s="22"/>
      <c r="O335" s="23"/>
      <c r="P335" s="23"/>
      <c r="Q335" s="23"/>
      <c r="Y335" s="58"/>
      <c r="Z335" s="55"/>
      <c r="AA335" s="59"/>
      <c r="AB335" s="86">
        <f>SUM(AB332:AC334)</f>
        <v>10.888888888888889</v>
      </c>
      <c r="AC335" s="86"/>
      <c r="AD335" s="21" t="s">
        <v>14</v>
      </c>
    </row>
    <row r="336" spans="2:30" x14ac:dyDescent="0.2">
      <c r="B336" s="36"/>
      <c r="C336" s="22"/>
      <c r="O336" s="23"/>
      <c r="P336" s="23"/>
      <c r="Q336" s="23"/>
      <c r="Y336" s="58"/>
      <c r="Z336" s="55"/>
    </row>
    <row r="337" spans="2:30" x14ac:dyDescent="0.2">
      <c r="B337" s="36" t="s">
        <v>16</v>
      </c>
      <c r="C337" s="22"/>
      <c r="O337" s="23"/>
      <c r="P337" s="23"/>
      <c r="Q337" s="23"/>
      <c r="Y337" s="58"/>
      <c r="Z337" s="55"/>
      <c r="AA337" s="21" t="s">
        <v>17</v>
      </c>
      <c r="AB337" s="90">
        <f>ROUND(AB335,0)</f>
        <v>11</v>
      </c>
      <c r="AC337" s="90"/>
      <c r="AD337" s="21" t="s">
        <v>14</v>
      </c>
    </row>
    <row r="338" spans="2:30" x14ac:dyDescent="0.2">
      <c r="C338" s="22"/>
      <c r="O338" s="23"/>
      <c r="P338" s="23"/>
      <c r="Q338" s="23"/>
    </row>
    <row r="339" spans="2:30" x14ac:dyDescent="0.2">
      <c r="B339" s="48" t="str">
        <f>"Total for "&amp;B329&amp;":"</f>
        <v>Total for ITEM 441 - ASPHALT CONCRETE SURFACE COURSE, TYPE 1, (448), PG64-22:</v>
      </c>
      <c r="C339" s="22"/>
      <c r="O339" s="23"/>
      <c r="P339" s="23"/>
      <c r="Q339" s="23"/>
      <c r="AB339" s="90">
        <f>AB337</f>
        <v>11</v>
      </c>
      <c r="AC339" s="90"/>
      <c r="AD339" s="21" t="s">
        <v>14</v>
      </c>
    </row>
    <row r="340" spans="2:30" x14ac:dyDescent="0.2">
      <c r="B340" s="47"/>
      <c r="O340" s="23"/>
    </row>
    <row r="341" spans="2:30" x14ac:dyDescent="0.2">
      <c r="O341" s="23"/>
    </row>
    <row r="342" spans="2:30" x14ac:dyDescent="0.2">
      <c r="B342" s="64" t="s">
        <v>70</v>
      </c>
      <c r="O342" s="23"/>
    </row>
    <row r="343" spans="2:30" x14ac:dyDescent="0.2">
      <c r="O343" s="23"/>
    </row>
    <row r="344" spans="2:30" x14ac:dyDescent="0.2">
      <c r="B344" s="47" t="s">
        <v>71</v>
      </c>
      <c r="O344" s="23"/>
    </row>
    <row r="345" spans="2:30" x14ac:dyDescent="0.2">
      <c r="C345" s="22"/>
      <c r="O345" s="23"/>
    </row>
    <row r="346" spans="2:30" x14ac:dyDescent="0.2">
      <c r="B346" s="89" t="s">
        <v>24</v>
      </c>
      <c r="C346" s="89"/>
      <c r="D346" s="50" t="s">
        <v>25</v>
      </c>
      <c r="E346" s="89" t="s">
        <v>24</v>
      </c>
      <c r="F346" s="89"/>
      <c r="O346" s="23"/>
      <c r="V346" s="55" t="s">
        <v>8</v>
      </c>
      <c r="W346" s="55"/>
    </row>
    <row r="347" spans="2:30" x14ac:dyDescent="0.2">
      <c r="B347" s="88">
        <f>B332-50</f>
        <v>890</v>
      </c>
      <c r="C347" s="88"/>
      <c r="D347" s="50" t="s">
        <v>25</v>
      </c>
      <c r="E347" s="88">
        <f>E333+50</f>
        <v>1110</v>
      </c>
      <c r="F347" s="88"/>
      <c r="G347" s="56" t="s">
        <v>82</v>
      </c>
      <c r="O347" s="23"/>
      <c r="V347" s="86">
        <f>E347-B347</f>
        <v>220</v>
      </c>
      <c r="W347" s="89"/>
      <c r="X347" s="38" t="s">
        <v>12</v>
      </c>
      <c r="Y347" s="89">
        <v>5280</v>
      </c>
      <c r="Z347" s="89"/>
      <c r="AA347" s="38" t="s">
        <v>13</v>
      </c>
      <c r="AB347" s="86">
        <f>V347/Y347</f>
        <v>4.1666666666666664E-2</v>
      </c>
      <c r="AC347" s="86"/>
      <c r="AD347" s="21" t="s">
        <v>115</v>
      </c>
    </row>
    <row r="348" spans="2:30" x14ac:dyDescent="0.2">
      <c r="B348" s="88">
        <f>B347</f>
        <v>890</v>
      </c>
      <c r="C348" s="88"/>
      <c r="D348" s="50" t="s">
        <v>25</v>
      </c>
      <c r="E348" s="88">
        <f>E347</f>
        <v>1110</v>
      </c>
      <c r="F348" s="88"/>
      <c r="G348" s="56" t="s">
        <v>83</v>
      </c>
      <c r="O348" s="23"/>
      <c r="V348" s="86">
        <f>E348-B348</f>
        <v>220</v>
      </c>
      <c r="W348" s="89"/>
      <c r="X348" s="38" t="s">
        <v>12</v>
      </c>
      <c r="Y348" s="89">
        <v>5280</v>
      </c>
      <c r="Z348" s="89"/>
      <c r="AA348" s="38" t="s">
        <v>13</v>
      </c>
      <c r="AB348" s="86">
        <f>V348/Y348</f>
        <v>4.1666666666666664E-2</v>
      </c>
      <c r="AC348" s="86"/>
      <c r="AD348" s="21" t="s">
        <v>115</v>
      </c>
    </row>
    <row r="349" spans="2:30" x14ac:dyDescent="0.2">
      <c r="C349" s="22"/>
      <c r="O349" s="23"/>
    </row>
    <row r="350" spans="2:30" x14ac:dyDescent="0.2">
      <c r="B350" s="36" t="s">
        <v>15</v>
      </c>
      <c r="C350" s="22"/>
      <c r="O350" s="23"/>
      <c r="AA350" s="59"/>
      <c r="AB350" s="86">
        <f>SUM(AB347:AC349)</f>
        <v>8.3333333333333329E-2</v>
      </c>
      <c r="AC350" s="86"/>
      <c r="AD350" s="21" t="s">
        <v>115</v>
      </c>
    </row>
    <row r="351" spans="2:30" x14ac:dyDescent="0.2">
      <c r="B351" s="36"/>
      <c r="C351" s="22"/>
      <c r="O351" s="23"/>
    </row>
    <row r="352" spans="2:30" x14ac:dyDescent="0.2">
      <c r="B352" s="36" t="s">
        <v>16</v>
      </c>
      <c r="C352" s="22"/>
      <c r="O352" s="23"/>
      <c r="AA352" s="21" t="s">
        <v>17</v>
      </c>
      <c r="AB352" s="87">
        <f>AB350</f>
        <v>8.3333333333333329E-2</v>
      </c>
      <c r="AC352" s="87"/>
      <c r="AD352" s="21" t="s">
        <v>115</v>
      </c>
    </row>
    <row r="353" spans="2:30" x14ac:dyDescent="0.2">
      <c r="C353" s="22"/>
      <c r="O353" s="23"/>
    </row>
    <row r="354" spans="2:30" x14ac:dyDescent="0.2">
      <c r="B354" s="48" t="str">
        <f>"Total for "&amp;B344&amp;":"</f>
        <v>Total for ITEM 642 - EDGE LINE, 4", TYPE 1:</v>
      </c>
      <c r="C354" s="22"/>
      <c r="O354" s="23"/>
      <c r="AB354" s="87">
        <f>AB352</f>
        <v>8.3333333333333329E-2</v>
      </c>
      <c r="AC354" s="87"/>
      <c r="AD354" s="21" t="s">
        <v>115</v>
      </c>
    </row>
    <row r="355" spans="2:30" x14ac:dyDescent="0.2">
      <c r="O355" s="23"/>
    </row>
    <row r="356" spans="2:30" x14ac:dyDescent="0.2">
      <c r="O356" s="23"/>
    </row>
    <row r="357" spans="2:30" x14ac:dyDescent="0.2">
      <c r="B357" s="47" t="s">
        <v>72</v>
      </c>
      <c r="O357" s="23"/>
    </row>
    <row r="358" spans="2:30" x14ac:dyDescent="0.2">
      <c r="C358" s="22"/>
      <c r="O358" s="23"/>
    </row>
    <row r="359" spans="2:30" x14ac:dyDescent="0.2">
      <c r="B359" s="89" t="s">
        <v>24</v>
      </c>
      <c r="C359" s="89"/>
      <c r="D359" s="50" t="s">
        <v>25</v>
      </c>
      <c r="E359" s="89" t="s">
        <v>24</v>
      </c>
      <c r="F359" s="89"/>
      <c r="O359" s="23"/>
      <c r="V359" s="55" t="s">
        <v>8</v>
      </c>
      <c r="W359" s="55"/>
    </row>
    <row r="360" spans="2:30" x14ac:dyDescent="0.2">
      <c r="B360" s="88">
        <f>B347</f>
        <v>890</v>
      </c>
      <c r="C360" s="88"/>
      <c r="D360" s="50" t="s">
        <v>25</v>
      </c>
      <c r="E360" s="88">
        <f>E347</f>
        <v>1110</v>
      </c>
      <c r="F360" s="88"/>
      <c r="G360" s="56" t="s">
        <v>30</v>
      </c>
      <c r="O360" s="23"/>
      <c r="V360" s="86">
        <f>E360-B360</f>
        <v>220</v>
      </c>
      <c r="W360" s="89"/>
      <c r="X360" s="38" t="s">
        <v>12</v>
      </c>
      <c r="Y360" s="89">
        <v>5280</v>
      </c>
      <c r="Z360" s="89"/>
      <c r="AA360" s="38" t="s">
        <v>13</v>
      </c>
      <c r="AB360" s="86">
        <f>V360/Y360</f>
        <v>4.1666666666666664E-2</v>
      </c>
      <c r="AC360" s="86"/>
      <c r="AD360" s="21" t="s">
        <v>115</v>
      </c>
    </row>
    <row r="361" spans="2:30" x14ac:dyDescent="0.2">
      <c r="C361" s="22"/>
      <c r="O361" s="23"/>
    </row>
    <row r="362" spans="2:30" x14ac:dyDescent="0.2">
      <c r="B362" s="36" t="s">
        <v>15</v>
      </c>
      <c r="C362" s="22"/>
      <c r="O362" s="23"/>
      <c r="AA362" s="59"/>
      <c r="AB362" s="86">
        <f>SUM(AB360:AC361)</f>
        <v>4.1666666666666664E-2</v>
      </c>
      <c r="AC362" s="86"/>
      <c r="AD362" s="21" t="s">
        <v>115</v>
      </c>
    </row>
    <row r="363" spans="2:30" x14ac:dyDescent="0.2">
      <c r="B363" s="36"/>
      <c r="C363" s="22"/>
      <c r="O363" s="23"/>
    </row>
    <row r="364" spans="2:30" x14ac:dyDescent="0.2">
      <c r="B364" s="36" t="s">
        <v>16</v>
      </c>
      <c r="C364" s="22"/>
      <c r="O364" s="23"/>
      <c r="AA364" s="21" t="s">
        <v>17</v>
      </c>
      <c r="AB364" s="87">
        <f>AB362</f>
        <v>4.1666666666666664E-2</v>
      </c>
      <c r="AC364" s="87"/>
      <c r="AD364" s="21" t="s">
        <v>115</v>
      </c>
    </row>
    <row r="365" spans="2:30" x14ac:dyDescent="0.2">
      <c r="C365" s="22"/>
      <c r="O365" s="23"/>
    </row>
    <row r="366" spans="2:30" x14ac:dyDescent="0.2">
      <c r="B366" s="48" t="str">
        <f>"Total for "&amp;B357&amp;":"</f>
        <v>Total for ITEM 642 - CENTER LINE, TYPE 1:</v>
      </c>
      <c r="C366" s="22"/>
      <c r="O366" s="23"/>
      <c r="AB366" s="87">
        <f>AB364</f>
        <v>4.1666666666666664E-2</v>
      </c>
      <c r="AC366" s="87"/>
      <c r="AD366" s="21" t="s">
        <v>115</v>
      </c>
    </row>
    <row r="367" spans="2:30" x14ac:dyDescent="0.2">
      <c r="B367" s="48"/>
      <c r="C367" s="22"/>
      <c r="O367" s="23"/>
      <c r="AB367" s="69"/>
      <c r="AC367" s="69"/>
    </row>
    <row r="368" spans="2:30" x14ac:dyDescent="0.2">
      <c r="B368" s="48"/>
      <c r="C368" s="22"/>
      <c r="O368" s="23"/>
      <c r="AB368" s="69"/>
      <c r="AC368" s="69"/>
    </row>
    <row r="369" spans="1:31" x14ac:dyDescent="0.2">
      <c r="B369" s="64" t="s">
        <v>73</v>
      </c>
      <c r="O369" s="23"/>
    </row>
    <row r="370" spans="1:31" x14ac:dyDescent="0.2">
      <c r="O370" s="23"/>
    </row>
    <row r="371" spans="1:31" x14ac:dyDescent="0.2">
      <c r="B371" s="47" t="s">
        <v>74</v>
      </c>
      <c r="O371" s="23"/>
    </row>
    <row r="372" spans="1:31" x14ac:dyDescent="0.2">
      <c r="B372" s="47"/>
      <c r="O372" s="23"/>
    </row>
    <row r="373" spans="1:31" x14ac:dyDescent="0.2">
      <c r="B373" s="36" t="s">
        <v>38</v>
      </c>
      <c r="O373" s="23"/>
    </row>
    <row r="374" spans="1:31" x14ac:dyDescent="0.2">
      <c r="B374" s="47"/>
      <c r="O374" s="23"/>
    </row>
    <row r="375" spans="1:31" s="24" customForma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3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</row>
    <row r="376" spans="1:31" s="24" customFormat="1" x14ac:dyDescent="0.2">
      <c r="A376" s="21"/>
      <c r="B376" s="47" t="s">
        <v>75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3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</row>
    <row r="377" spans="1:31" s="24" customFormat="1" x14ac:dyDescent="0.2">
      <c r="A377" s="21"/>
      <c r="B377" s="47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3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</row>
    <row r="378" spans="1:31" s="24" customFormat="1" x14ac:dyDescent="0.2">
      <c r="A378" s="21"/>
      <c r="B378" s="36" t="s">
        <v>38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3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</row>
    <row r="379" spans="1:31" s="24" customFormat="1" x14ac:dyDescent="0.2">
      <c r="A379" s="21"/>
      <c r="B379" s="47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3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</row>
    <row r="380" spans="1:31" s="24" customForma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3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</row>
    <row r="381" spans="1:31" s="24" customFormat="1" x14ac:dyDescent="0.2">
      <c r="A381" s="21"/>
      <c r="B381" s="47" t="s">
        <v>76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3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</row>
    <row r="382" spans="1:31" s="24" customForma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3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</row>
    <row r="383" spans="1:31" s="24" customFormat="1" x14ac:dyDescent="0.2">
      <c r="A383" s="21"/>
      <c r="B383" s="36" t="s">
        <v>38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3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</row>
    <row r="384" spans="1:31" s="24" customForma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3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</row>
    <row r="385" spans="1:31" s="24" customForma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3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</row>
    <row r="386" spans="1:31" s="24" customForma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3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</row>
    <row r="387" spans="1:31" s="24" customForma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3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</row>
    <row r="388" spans="1:31" s="24" customForma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3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</row>
    <row r="389" spans="1:31" s="24" customForma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3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</row>
    <row r="390" spans="1:31" s="24" customForma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3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</row>
    <row r="391" spans="1:31" s="24" customForma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3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</row>
    <row r="392" spans="1:31" s="24" customForma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3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</row>
    <row r="393" spans="1:31" s="24" customForma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3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</row>
    <row r="394" spans="1:31" s="24" customForma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3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</row>
    <row r="395" spans="1:31" s="24" customForma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3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</row>
    <row r="396" spans="1:31" s="24" customForma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3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</row>
    <row r="397" spans="1:31" s="24" customForma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3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</row>
    <row r="398" spans="1:31" s="24" customForma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3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</row>
    <row r="399" spans="1:31" s="24" customForma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3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</row>
    <row r="400" spans="1:31" s="24" customForma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3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</row>
    <row r="401" spans="1:31" s="24" customForma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3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</row>
    <row r="402" spans="1:31" s="24" customForma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3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</row>
    <row r="403" spans="1:31" s="24" customForma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3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</row>
    <row r="404" spans="1:31" s="24" customForma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3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</row>
    <row r="405" spans="1:31" s="24" customForma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3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</row>
    <row r="406" spans="1:31" s="24" customForma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3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</row>
    <row r="407" spans="1:31" s="24" customForma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3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</row>
    <row r="408" spans="1:31" s="24" customForma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3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</row>
    <row r="409" spans="1:31" s="24" customForma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3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</row>
    <row r="410" spans="1:31" s="24" customForma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3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</row>
    <row r="411" spans="1:31" s="24" customForma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3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</row>
    <row r="412" spans="1:31" s="24" customForma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3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</row>
    <row r="413" spans="1:31" s="24" customForma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3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</row>
    <row r="414" spans="1:31" s="24" customForma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3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</row>
    <row r="415" spans="1:31" s="24" customForma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3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</row>
    <row r="416" spans="1:31" s="24" customForma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3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</row>
    <row r="417" spans="1:31" s="24" customForma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3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</row>
    <row r="418" spans="1:31" s="24" customForma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3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</row>
    <row r="419" spans="1:31" s="24" customForma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3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</row>
    <row r="420" spans="1:31" s="24" customForma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3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</row>
    <row r="421" spans="1:31" s="24" customForma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3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</row>
    <row r="422" spans="1:31" s="24" customForma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3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</row>
    <row r="423" spans="1:31" s="24" customForma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3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</row>
    <row r="424" spans="1:31" s="24" customForma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3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</row>
    <row r="425" spans="1:31" s="24" customForma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3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</row>
    <row r="426" spans="1:31" s="24" customForma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3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</row>
    <row r="427" spans="1:31" s="24" customForma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3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</row>
    <row r="428" spans="1:31" s="24" customForma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3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</row>
    <row r="429" spans="1:31" x14ac:dyDescent="0.2">
      <c r="O429" s="23"/>
    </row>
    <row r="430" spans="1:31" x14ac:dyDescent="0.2">
      <c r="O430" s="23"/>
    </row>
    <row r="431" spans="1:31" x14ac:dyDescent="0.2">
      <c r="B431" s="25"/>
      <c r="C431" s="26"/>
      <c r="D431" s="27"/>
      <c r="E431" s="27"/>
      <c r="F431" s="27"/>
      <c r="G431" s="27"/>
      <c r="H431" s="27"/>
      <c r="I431" s="27"/>
      <c r="J431" s="27"/>
      <c r="K431" s="27"/>
      <c r="L431" s="27"/>
      <c r="M431" s="23"/>
      <c r="N431" s="23"/>
      <c r="O431" s="23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8"/>
      <c r="AA431" s="28"/>
      <c r="AB431" s="27"/>
      <c r="AC431" s="27"/>
      <c r="AD431" s="27"/>
      <c r="AE431" s="27"/>
    </row>
    <row r="432" spans="1:31" x14ac:dyDescent="0.2">
      <c r="B432" s="25"/>
      <c r="C432" s="26"/>
      <c r="D432" s="27"/>
      <c r="E432" s="27"/>
      <c r="F432" s="27"/>
      <c r="G432" s="27"/>
      <c r="H432" s="27"/>
      <c r="I432" s="27"/>
      <c r="J432" s="27"/>
      <c r="K432" s="27"/>
      <c r="L432" s="27"/>
      <c r="M432" s="23"/>
      <c r="N432" s="23"/>
      <c r="O432" s="23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8"/>
      <c r="AA432" s="28"/>
      <c r="AB432" s="27"/>
      <c r="AC432" s="27"/>
      <c r="AD432" s="27"/>
      <c r="AE432" s="27"/>
    </row>
    <row r="433" spans="1:31" x14ac:dyDescent="0.2">
      <c r="B433" s="25"/>
      <c r="C433" s="26"/>
      <c r="D433" s="27"/>
      <c r="E433" s="27"/>
      <c r="F433" s="27"/>
      <c r="G433" s="27"/>
      <c r="H433" s="27"/>
      <c r="I433" s="27"/>
      <c r="J433" s="27"/>
      <c r="K433" s="27"/>
      <c r="L433" s="27"/>
      <c r="M433" s="23"/>
      <c r="N433" s="23"/>
      <c r="O433" s="23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8"/>
      <c r="AA433" s="28"/>
      <c r="AB433" s="27"/>
      <c r="AC433" s="27"/>
      <c r="AD433" s="27"/>
      <c r="AE433" s="27"/>
    </row>
    <row r="434" spans="1:31" x14ac:dyDescent="0.2">
      <c r="A434" s="27"/>
      <c r="B434" s="25"/>
      <c r="C434" s="26"/>
      <c r="D434" s="27"/>
      <c r="E434" s="27"/>
      <c r="F434" s="27"/>
      <c r="G434" s="27"/>
      <c r="H434" s="27"/>
      <c r="I434" s="27"/>
      <c r="J434" s="27"/>
      <c r="K434" s="27"/>
      <c r="L434" s="27"/>
      <c r="M434" s="23"/>
      <c r="N434" s="23"/>
      <c r="O434" s="23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8"/>
      <c r="AA434" s="28"/>
      <c r="AB434" s="27"/>
      <c r="AC434" s="27"/>
      <c r="AD434" s="27"/>
      <c r="AE434" s="27"/>
    </row>
    <row r="435" spans="1:31" x14ac:dyDescent="0.2">
      <c r="A435" s="27"/>
      <c r="B435" s="25"/>
      <c r="C435" s="26"/>
      <c r="D435" s="27"/>
      <c r="E435" s="27"/>
      <c r="F435" s="27"/>
      <c r="G435" s="27"/>
      <c r="H435" s="27"/>
      <c r="I435" s="27"/>
      <c r="J435" s="27"/>
      <c r="K435" s="27"/>
      <c r="L435" s="27"/>
      <c r="M435" s="23"/>
      <c r="N435" s="23"/>
      <c r="O435" s="23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8"/>
      <c r="AA435" s="28"/>
      <c r="AB435" s="27"/>
      <c r="AC435" s="27"/>
      <c r="AD435" s="27"/>
      <c r="AE435" s="27"/>
    </row>
  </sheetData>
  <mergeCells count="415">
    <mergeCell ref="J18:K18"/>
    <mergeCell ref="V18:W18"/>
    <mergeCell ref="AB18:AC18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X5:Z5"/>
    <mergeCell ref="AA5:AB5"/>
    <mergeCell ref="AC5:AE5"/>
    <mergeCell ref="J5:S5"/>
    <mergeCell ref="H4:I4"/>
    <mergeCell ref="J4:S4"/>
    <mergeCell ref="X4:Z4"/>
    <mergeCell ref="AA4:AB4"/>
    <mergeCell ref="AC4:AE4"/>
    <mergeCell ref="AB22:AC22"/>
    <mergeCell ref="AB20:AC20"/>
    <mergeCell ref="B27:C27"/>
    <mergeCell ref="E27:F27"/>
    <mergeCell ref="B28:C28"/>
    <mergeCell ref="E28:F28"/>
    <mergeCell ref="J28:K28"/>
    <mergeCell ref="M28:N28"/>
    <mergeCell ref="P28:Q28"/>
    <mergeCell ref="T28:U28"/>
    <mergeCell ref="AB28:AC28"/>
    <mergeCell ref="T29:U29"/>
    <mergeCell ref="AB29:AC29"/>
    <mergeCell ref="AB31:AC31"/>
    <mergeCell ref="AB33:AC33"/>
    <mergeCell ref="AB35:AC35"/>
    <mergeCell ref="B29:C29"/>
    <mergeCell ref="E29:F29"/>
    <mergeCell ref="J29:K29"/>
    <mergeCell ref="M29:N29"/>
    <mergeCell ref="P29:Q29"/>
    <mergeCell ref="AB45:AC45"/>
    <mergeCell ref="AB47:AC47"/>
    <mergeCell ref="AB49:AC49"/>
    <mergeCell ref="B54:C54"/>
    <mergeCell ref="E54:F54"/>
    <mergeCell ref="AB40:AC40"/>
    <mergeCell ref="AB41:AC41"/>
    <mergeCell ref="AB42:AC42"/>
    <mergeCell ref="AB43:AC43"/>
    <mergeCell ref="AB44:AC44"/>
    <mergeCell ref="T55:U55"/>
    <mergeCell ref="W55:X55"/>
    <mergeCell ref="AB55:AC55"/>
    <mergeCell ref="B57:C57"/>
    <mergeCell ref="E57:F57"/>
    <mergeCell ref="J57:K57"/>
    <mergeCell ref="M57:N57"/>
    <mergeCell ref="P57:Q57"/>
    <mergeCell ref="T57:U57"/>
    <mergeCell ref="W57:X57"/>
    <mergeCell ref="AB57:AC57"/>
    <mergeCell ref="B55:C55"/>
    <mergeCell ref="E55:F55"/>
    <mergeCell ref="J55:K55"/>
    <mergeCell ref="M55:N55"/>
    <mergeCell ref="P55:Q55"/>
    <mergeCell ref="T56:U56"/>
    <mergeCell ref="W56:X56"/>
    <mergeCell ref="AB56:AC56"/>
    <mergeCell ref="B56:C56"/>
    <mergeCell ref="E56:F56"/>
    <mergeCell ref="J56:K56"/>
    <mergeCell ref="M56:N56"/>
    <mergeCell ref="P56:Q56"/>
    <mergeCell ref="AB59:AC59"/>
    <mergeCell ref="B61:C61"/>
    <mergeCell ref="E61:F61"/>
    <mergeCell ref="J61:K61"/>
    <mergeCell ref="M61:N61"/>
    <mergeCell ref="P61:Q61"/>
    <mergeCell ref="T61:U61"/>
    <mergeCell ref="W61:X61"/>
    <mergeCell ref="AB61:AC61"/>
    <mergeCell ref="J59:K59"/>
    <mergeCell ref="M59:N59"/>
    <mergeCell ref="P59:Q59"/>
    <mergeCell ref="T59:U59"/>
    <mergeCell ref="W59:X59"/>
    <mergeCell ref="B60:C60"/>
    <mergeCell ref="E60:F60"/>
    <mergeCell ref="J60:K60"/>
    <mergeCell ref="M60:N60"/>
    <mergeCell ref="P60:Q60"/>
    <mergeCell ref="T60:U60"/>
    <mergeCell ref="W60:X60"/>
    <mergeCell ref="AB60:AC60"/>
    <mergeCell ref="B59:C59"/>
    <mergeCell ref="E59:F59"/>
    <mergeCell ref="T63:U63"/>
    <mergeCell ref="W63:X63"/>
    <mergeCell ref="AB63:AC63"/>
    <mergeCell ref="B65:C65"/>
    <mergeCell ref="E65:F65"/>
    <mergeCell ref="J65:K65"/>
    <mergeCell ref="M65:N65"/>
    <mergeCell ref="P65:Q65"/>
    <mergeCell ref="T65:U65"/>
    <mergeCell ref="W65:X65"/>
    <mergeCell ref="AB65:AC65"/>
    <mergeCell ref="B63:C63"/>
    <mergeCell ref="E63:F63"/>
    <mergeCell ref="J63:K63"/>
    <mergeCell ref="M63:N63"/>
    <mergeCell ref="P63:Q63"/>
    <mergeCell ref="B64:C64"/>
    <mergeCell ref="E64:F64"/>
    <mergeCell ref="J64:K64"/>
    <mergeCell ref="M64:N64"/>
    <mergeCell ref="P64:Q64"/>
    <mergeCell ref="T64:U64"/>
    <mergeCell ref="W64:X64"/>
    <mergeCell ref="AB64:AC64"/>
    <mergeCell ref="B69:C69"/>
    <mergeCell ref="E69:F69"/>
    <mergeCell ref="J69:K69"/>
    <mergeCell ref="M69:N69"/>
    <mergeCell ref="P69:Q69"/>
    <mergeCell ref="T69:U69"/>
    <mergeCell ref="W69:X69"/>
    <mergeCell ref="AB69:AC69"/>
    <mergeCell ref="B67:C67"/>
    <mergeCell ref="E67:F67"/>
    <mergeCell ref="J67:K67"/>
    <mergeCell ref="M67:N67"/>
    <mergeCell ref="P67:Q67"/>
    <mergeCell ref="B68:C68"/>
    <mergeCell ref="E68:F68"/>
    <mergeCell ref="J68:K68"/>
    <mergeCell ref="M68:N68"/>
    <mergeCell ref="P68:Q68"/>
    <mergeCell ref="T68:U68"/>
    <mergeCell ref="W68:X68"/>
    <mergeCell ref="AB68:AC68"/>
    <mergeCell ref="W82:X82"/>
    <mergeCell ref="AB82:AC82"/>
    <mergeCell ref="J80:K80"/>
    <mergeCell ref="M80:N80"/>
    <mergeCell ref="P80:Q80"/>
    <mergeCell ref="T80:U80"/>
    <mergeCell ref="W80:X80"/>
    <mergeCell ref="T67:U67"/>
    <mergeCell ref="W67:X67"/>
    <mergeCell ref="AB67:AC67"/>
    <mergeCell ref="AB71:AC71"/>
    <mergeCell ref="AB73:AC73"/>
    <mergeCell ref="AB75:AC75"/>
    <mergeCell ref="B98:C98"/>
    <mergeCell ref="E98:F98"/>
    <mergeCell ref="J98:K98"/>
    <mergeCell ref="M98:N98"/>
    <mergeCell ref="P98:Q98"/>
    <mergeCell ref="W81:X81"/>
    <mergeCell ref="AB81:AC81"/>
    <mergeCell ref="J84:K84"/>
    <mergeCell ref="M84:N84"/>
    <mergeCell ref="P84:Q84"/>
    <mergeCell ref="R84:S84"/>
    <mergeCell ref="T84:U84"/>
    <mergeCell ref="W84:X84"/>
    <mergeCell ref="AB84:AC84"/>
    <mergeCell ref="J81:K81"/>
    <mergeCell ref="M81:N81"/>
    <mergeCell ref="P81:Q81"/>
    <mergeCell ref="R81:S81"/>
    <mergeCell ref="T81:U81"/>
    <mergeCell ref="J82:K82"/>
    <mergeCell ref="M82:N82"/>
    <mergeCell ref="P82:Q82"/>
    <mergeCell ref="R82:S82"/>
    <mergeCell ref="T82:U82"/>
    <mergeCell ref="AB85:AC85"/>
    <mergeCell ref="B96:C96"/>
    <mergeCell ref="E96:F96"/>
    <mergeCell ref="B97:C97"/>
    <mergeCell ref="E97:F97"/>
    <mergeCell ref="J97:K97"/>
    <mergeCell ref="M97:N97"/>
    <mergeCell ref="P97:Q97"/>
    <mergeCell ref="T97:U97"/>
    <mergeCell ref="AB97:AC97"/>
    <mergeCell ref="AB87:AC87"/>
    <mergeCell ref="AB89:AC89"/>
    <mergeCell ref="AB91:AC91"/>
    <mergeCell ref="J85:K85"/>
    <mergeCell ref="M85:N85"/>
    <mergeCell ref="P85:Q85"/>
    <mergeCell ref="R85:S85"/>
    <mergeCell ref="T85:U85"/>
    <mergeCell ref="W85:X85"/>
    <mergeCell ref="AB113:AC113"/>
    <mergeCell ref="AB115:AC115"/>
    <mergeCell ref="AB117:AC117"/>
    <mergeCell ref="AB122:AC122"/>
    <mergeCell ref="AB109:AC109"/>
    <mergeCell ref="AB110:AC110"/>
    <mergeCell ref="AB111:AC111"/>
    <mergeCell ref="AB112:AC112"/>
    <mergeCell ref="T98:U98"/>
    <mergeCell ref="AB98:AC98"/>
    <mergeCell ref="AB100:AC100"/>
    <mergeCell ref="AB102:AC102"/>
    <mergeCell ref="AB104:AC104"/>
    <mergeCell ref="AB134:AC134"/>
    <mergeCell ref="AB135:AC135"/>
    <mergeCell ref="AB137:AC137"/>
    <mergeCell ref="AB139:AC139"/>
    <mergeCell ref="AB144:AC144"/>
    <mergeCell ref="AB128:AC128"/>
    <mergeCell ref="AB133:AC133"/>
    <mergeCell ref="AB123:AC123"/>
    <mergeCell ref="AB124:AC124"/>
    <mergeCell ref="AB126:AC126"/>
    <mergeCell ref="AB151:AC151"/>
    <mergeCell ref="AB153:AC153"/>
    <mergeCell ref="AB158:AC158"/>
    <mergeCell ref="AB159:AC159"/>
    <mergeCell ref="AB145:AC145"/>
    <mergeCell ref="AB146:AC146"/>
    <mergeCell ref="AB147:AC147"/>
    <mergeCell ref="AB148:AC148"/>
    <mergeCell ref="AB149:AC149"/>
    <mergeCell ref="AB180:AC180"/>
    <mergeCell ref="AB165:AC165"/>
    <mergeCell ref="AB174:AC174"/>
    <mergeCell ref="AB175:AC175"/>
    <mergeCell ref="AB176:AC176"/>
    <mergeCell ref="AB178:AC178"/>
    <mergeCell ref="AB160:AC160"/>
    <mergeCell ref="AB161:AC161"/>
    <mergeCell ref="AB163:AC163"/>
    <mergeCell ref="AB189:AC189"/>
    <mergeCell ref="AB191:AC191"/>
    <mergeCell ref="AB187:AC187"/>
    <mergeCell ref="Y187:Z187"/>
    <mergeCell ref="V187:W187"/>
    <mergeCell ref="S187:T187"/>
    <mergeCell ref="AB203:AC203"/>
    <mergeCell ref="AB205:AC205"/>
    <mergeCell ref="AB207:AC207"/>
    <mergeCell ref="AB198:AC198"/>
    <mergeCell ref="AB201:AC201"/>
    <mergeCell ref="AB199:AC199"/>
    <mergeCell ref="AB200:AC200"/>
    <mergeCell ref="AB218:AC218"/>
    <mergeCell ref="AB220:AC220"/>
    <mergeCell ref="V227:W227"/>
    <mergeCell ref="Y227:Z227"/>
    <mergeCell ref="AB227:AC227"/>
    <mergeCell ref="AB193:AC193"/>
    <mergeCell ref="AB214:AC214"/>
    <mergeCell ref="Y214:Z214"/>
    <mergeCell ref="V214:W214"/>
    <mergeCell ref="AB216:AC216"/>
    <mergeCell ref="S241:T241"/>
    <mergeCell ref="P241:Q241"/>
    <mergeCell ref="AB241:AC241"/>
    <mergeCell ref="P242:Q242"/>
    <mergeCell ref="S242:T242"/>
    <mergeCell ref="V242:W242"/>
    <mergeCell ref="Y242:Z242"/>
    <mergeCell ref="AB242:AC242"/>
    <mergeCell ref="AB229:AC229"/>
    <mergeCell ref="AB231:AC231"/>
    <mergeCell ref="AB233:AC233"/>
    <mergeCell ref="Y241:Z241"/>
    <mergeCell ref="V241:W241"/>
    <mergeCell ref="AB255:AC255"/>
    <mergeCell ref="AB257:AC257"/>
    <mergeCell ref="AB259:AC259"/>
    <mergeCell ref="V253:W253"/>
    <mergeCell ref="Y266:Z266"/>
    <mergeCell ref="AB244:AC244"/>
    <mergeCell ref="AB246:AC246"/>
    <mergeCell ref="AB248:AC248"/>
    <mergeCell ref="S253:T253"/>
    <mergeCell ref="Y253:Z253"/>
    <mergeCell ref="AB253:AC253"/>
    <mergeCell ref="B292:C292"/>
    <mergeCell ref="E292:F292"/>
    <mergeCell ref="AB270:AC270"/>
    <mergeCell ref="AB272:AC272"/>
    <mergeCell ref="AB274:AC274"/>
    <mergeCell ref="AB279:AC279"/>
    <mergeCell ref="AB280:AC280"/>
    <mergeCell ref="Y267:Z267"/>
    <mergeCell ref="Y268:Z268"/>
    <mergeCell ref="V267:W267"/>
    <mergeCell ref="V268:W268"/>
    <mergeCell ref="AB267:AC267"/>
    <mergeCell ref="AB268:AC268"/>
    <mergeCell ref="B305:C305"/>
    <mergeCell ref="E305:F305"/>
    <mergeCell ref="T293:U293"/>
    <mergeCell ref="W293:X293"/>
    <mergeCell ref="AB293:AC293"/>
    <mergeCell ref="B294:C294"/>
    <mergeCell ref="E294:F294"/>
    <mergeCell ref="J294:K294"/>
    <mergeCell ref="M294:N294"/>
    <mergeCell ref="P294:Q294"/>
    <mergeCell ref="T294:U294"/>
    <mergeCell ref="W294:X294"/>
    <mergeCell ref="AB294:AC294"/>
    <mergeCell ref="B293:C293"/>
    <mergeCell ref="E293:F293"/>
    <mergeCell ref="J293:K293"/>
    <mergeCell ref="M293:N293"/>
    <mergeCell ref="P293:Q293"/>
    <mergeCell ref="B307:C307"/>
    <mergeCell ref="E307:F307"/>
    <mergeCell ref="J307:K307"/>
    <mergeCell ref="M307:N307"/>
    <mergeCell ref="P307:Q307"/>
    <mergeCell ref="T307:U307"/>
    <mergeCell ref="W307:X307"/>
    <mergeCell ref="AB307:AC307"/>
    <mergeCell ref="B306:C306"/>
    <mergeCell ref="E306:F306"/>
    <mergeCell ref="J306:K306"/>
    <mergeCell ref="M306:N306"/>
    <mergeCell ref="P306:Q306"/>
    <mergeCell ref="AB309:AC309"/>
    <mergeCell ref="AB311:AC311"/>
    <mergeCell ref="AB313:AC313"/>
    <mergeCell ref="S266:T266"/>
    <mergeCell ref="S267:T267"/>
    <mergeCell ref="S268:T268"/>
    <mergeCell ref="T306:U306"/>
    <mergeCell ref="W306:X306"/>
    <mergeCell ref="AB306:AC306"/>
    <mergeCell ref="AB296:AC296"/>
    <mergeCell ref="AB298:AC298"/>
    <mergeCell ref="AB300:AC300"/>
    <mergeCell ref="AB281:AC281"/>
    <mergeCell ref="AB283:AC283"/>
    <mergeCell ref="AB285:AC285"/>
    <mergeCell ref="M319:N319"/>
    <mergeCell ref="P319:Q319"/>
    <mergeCell ref="T319:U319"/>
    <mergeCell ref="W319:X319"/>
    <mergeCell ref="AB319:AC319"/>
    <mergeCell ref="B318:C318"/>
    <mergeCell ref="E318:F318"/>
    <mergeCell ref="B319:C319"/>
    <mergeCell ref="E319:F319"/>
    <mergeCell ref="J319:K319"/>
    <mergeCell ref="T320:U320"/>
    <mergeCell ref="W320:X320"/>
    <mergeCell ref="AB320:AC320"/>
    <mergeCell ref="AB322:AC322"/>
    <mergeCell ref="AB324:AC324"/>
    <mergeCell ref="B320:C320"/>
    <mergeCell ref="E320:F320"/>
    <mergeCell ref="J320:K320"/>
    <mergeCell ref="M320:N320"/>
    <mergeCell ref="P320:Q320"/>
    <mergeCell ref="AB326:AC326"/>
    <mergeCell ref="B331:C331"/>
    <mergeCell ref="E331:F331"/>
    <mergeCell ref="B332:C332"/>
    <mergeCell ref="E332:F332"/>
    <mergeCell ref="J332:K332"/>
    <mergeCell ref="M332:N332"/>
    <mergeCell ref="P332:Q332"/>
    <mergeCell ref="T332:U332"/>
    <mergeCell ref="W332:X332"/>
    <mergeCell ref="AB332:AC332"/>
    <mergeCell ref="T333:U333"/>
    <mergeCell ref="W333:X333"/>
    <mergeCell ref="AB333:AC333"/>
    <mergeCell ref="AB335:AC335"/>
    <mergeCell ref="AB337:AC337"/>
    <mergeCell ref="B333:C333"/>
    <mergeCell ref="E333:F333"/>
    <mergeCell ref="J333:K333"/>
    <mergeCell ref="M333:N333"/>
    <mergeCell ref="P333:Q333"/>
    <mergeCell ref="B348:C348"/>
    <mergeCell ref="E348:F348"/>
    <mergeCell ref="AB347:AC347"/>
    <mergeCell ref="Y347:Z347"/>
    <mergeCell ref="V347:W347"/>
    <mergeCell ref="V348:W348"/>
    <mergeCell ref="Y348:Z348"/>
    <mergeCell ref="AB348:AC348"/>
    <mergeCell ref="AB339:AC339"/>
    <mergeCell ref="B346:C346"/>
    <mergeCell ref="E346:F346"/>
    <mergeCell ref="B347:C347"/>
    <mergeCell ref="E347:F347"/>
    <mergeCell ref="AB362:AC362"/>
    <mergeCell ref="AB364:AC364"/>
    <mergeCell ref="AB366:AC366"/>
    <mergeCell ref="B360:C360"/>
    <mergeCell ref="E360:F360"/>
    <mergeCell ref="V360:W360"/>
    <mergeCell ref="Y360:Z360"/>
    <mergeCell ref="AB360:AC360"/>
    <mergeCell ref="AB350:AC350"/>
    <mergeCell ref="AB352:AC352"/>
    <mergeCell ref="AB354:AC354"/>
    <mergeCell ref="B359:C359"/>
    <mergeCell ref="E359:F359"/>
  </mergeCells>
  <printOptions horizontalCentered="1"/>
  <pageMargins left="0.25" right="0.25" top="0.5" bottom="0.25" header="0.25" footer="0.25"/>
  <pageSetup scale="70" fitToHeight="4" orientation="portrait" r:id="rId1"/>
  <headerFooter alignWithMargins="0">
    <oddFooter>&amp;L&amp;Z&amp;F&amp;R&amp;P of &amp;N</oddFooter>
  </headerFooter>
  <rowBreaks count="5" manualBreakCount="5">
    <brk id="76" max="30" man="1"/>
    <brk id="140" max="30" man="1"/>
    <brk id="208" max="30" man="1"/>
    <brk id="275" max="30" man="1"/>
    <brk id="340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290"/>
  <sheetViews>
    <sheetView tabSelected="1" zoomScale="120" zoomScaleNormal="120" zoomScaleSheetLayoutView="100" workbookViewId="0">
      <selection activeCell="AC5" sqref="AC5:AE5"/>
    </sheetView>
  </sheetViews>
  <sheetFormatPr defaultColWidth="9.140625" defaultRowHeight="12.75" x14ac:dyDescent="0.2"/>
  <cols>
    <col min="1" max="1" width="4.7109375" style="83" customWidth="1"/>
    <col min="2" max="31" width="4.7109375" style="21" customWidth="1"/>
    <col min="32" max="16384" width="9.140625" style="8"/>
  </cols>
  <sheetData>
    <row r="1" spans="1:32" ht="12.75" customHeight="1" x14ac:dyDescent="0.2">
      <c r="A1" s="80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29"/>
      <c r="W1" s="7"/>
      <c r="X1" s="7"/>
      <c r="Y1" s="7"/>
      <c r="Z1" s="7"/>
      <c r="AA1" s="7"/>
      <c r="AB1" s="7"/>
      <c r="AC1" s="30"/>
      <c r="AD1" s="30"/>
      <c r="AE1" s="30"/>
    </row>
    <row r="2" spans="1:32" ht="12.75" customHeight="1" x14ac:dyDescent="0.2">
      <c r="A2" s="81"/>
      <c r="B2" s="10"/>
      <c r="C2" s="11"/>
      <c r="D2" s="12"/>
      <c r="E2" s="13"/>
      <c r="F2" s="14"/>
      <c r="G2" s="15"/>
      <c r="H2" s="107" t="s">
        <v>0</v>
      </c>
      <c r="I2" s="107"/>
      <c r="J2" s="108" t="s">
        <v>119</v>
      </c>
      <c r="K2" s="108"/>
      <c r="L2" s="108"/>
      <c r="M2" s="108"/>
      <c r="N2" s="108"/>
      <c r="O2" s="108"/>
      <c r="P2" s="108"/>
      <c r="Q2" s="108"/>
      <c r="R2" s="108"/>
      <c r="S2" s="108"/>
      <c r="T2" s="31"/>
      <c r="U2" s="109" t="s">
        <v>3</v>
      </c>
      <c r="V2" s="109"/>
      <c r="W2" s="109"/>
      <c r="X2" s="110" t="s">
        <v>135</v>
      </c>
      <c r="Y2" s="110"/>
      <c r="Z2" s="110"/>
      <c r="AA2" s="110"/>
      <c r="AB2" s="110"/>
      <c r="AC2" s="110"/>
      <c r="AD2" s="110"/>
      <c r="AE2" s="110"/>
    </row>
    <row r="3" spans="1:32" ht="12.75" customHeight="1" x14ac:dyDescent="0.2">
      <c r="A3" s="81"/>
      <c r="B3" s="10"/>
      <c r="C3" s="11"/>
      <c r="D3" s="11"/>
      <c r="E3" s="9"/>
      <c r="F3" s="9"/>
      <c r="G3" s="9"/>
      <c r="H3" s="107" t="s">
        <v>1</v>
      </c>
      <c r="I3" s="107"/>
      <c r="J3" s="111" t="s">
        <v>120</v>
      </c>
      <c r="K3" s="111"/>
      <c r="L3" s="111"/>
      <c r="M3" s="111"/>
      <c r="N3" s="111"/>
      <c r="O3" s="111"/>
      <c r="P3" s="111"/>
      <c r="Q3" s="111"/>
      <c r="R3" s="111"/>
      <c r="S3" s="111"/>
      <c r="T3" s="31"/>
      <c r="U3" s="32"/>
      <c r="V3" s="33"/>
      <c r="W3" s="32"/>
      <c r="X3" s="112"/>
      <c r="Y3" s="112"/>
      <c r="Z3" s="112"/>
      <c r="AA3" s="112"/>
      <c r="AB3" s="113"/>
      <c r="AC3" s="112"/>
      <c r="AD3" s="112"/>
      <c r="AE3" s="112"/>
    </row>
    <row r="4" spans="1:32" ht="12.75" customHeight="1" x14ac:dyDescent="0.2">
      <c r="A4" s="81"/>
      <c r="B4" s="10"/>
      <c r="C4" s="11"/>
      <c r="D4" s="11"/>
      <c r="E4" s="9"/>
      <c r="F4" s="9"/>
      <c r="G4" s="9"/>
      <c r="H4" s="107" t="s">
        <v>2</v>
      </c>
      <c r="I4" s="107"/>
      <c r="J4" s="111" t="s">
        <v>134</v>
      </c>
      <c r="K4" s="111"/>
      <c r="L4" s="111"/>
      <c r="M4" s="111"/>
      <c r="N4" s="111"/>
      <c r="O4" s="111"/>
      <c r="P4" s="111"/>
      <c r="Q4" s="111"/>
      <c r="R4" s="111"/>
      <c r="S4" s="111"/>
      <c r="T4" s="16"/>
      <c r="U4" s="16" t="s">
        <v>4</v>
      </c>
      <c r="V4" s="34"/>
      <c r="W4" s="16"/>
      <c r="X4" s="117" t="s">
        <v>121</v>
      </c>
      <c r="Y4" s="117"/>
      <c r="Z4" s="117"/>
      <c r="AA4" s="115" t="s">
        <v>6</v>
      </c>
      <c r="AB4" s="107"/>
      <c r="AC4" s="118">
        <v>44846</v>
      </c>
      <c r="AD4" s="117"/>
      <c r="AE4" s="117"/>
    </row>
    <row r="5" spans="1:32" ht="12.75" customHeight="1" x14ac:dyDescent="0.2">
      <c r="A5" s="81"/>
      <c r="B5" s="9"/>
      <c r="C5" s="9"/>
      <c r="D5" s="9"/>
      <c r="E5" s="9"/>
      <c r="F5" s="9"/>
      <c r="G5" s="9"/>
      <c r="H5" s="17"/>
      <c r="I5" s="17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6"/>
      <c r="U5" s="16" t="s">
        <v>5</v>
      </c>
      <c r="V5" s="16"/>
      <c r="W5" s="16"/>
      <c r="X5" s="114" t="s">
        <v>127</v>
      </c>
      <c r="Y5" s="114"/>
      <c r="Z5" s="114"/>
      <c r="AA5" s="115" t="s">
        <v>6</v>
      </c>
      <c r="AB5" s="107"/>
      <c r="AC5" s="116">
        <v>44854</v>
      </c>
      <c r="AD5" s="114"/>
      <c r="AE5" s="114"/>
    </row>
    <row r="6" spans="1:32" ht="12.75" customHeight="1" thickBot="1" x14ac:dyDescent="0.25">
      <c r="A6" s="82"/>
      <c r="B6" s="19"/>
      <c r="C6" s="19"/>
      <c r="D6" s="19"/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2" ht="13.5" thickTop="1" x14ac:dyDescent="0.2">
      <c r="C7" s="22"/>
      <c r="M7" s="23"/>
      <c r="N7" s="23"/>
      <c r="O7" s="23"/>
    </row>
    <row r="8" spans="1:32" x14ac:dyDescent="0.2">
      <c r="A8" s="84"/>
      <c r="B8" s="64" t="s">
        <v>49</v>
      </c>
      <c r="C8" s="22"/>
      <c r="M8" s="23"/>
      <c r="N8" s="23"/>
      <c r="O8" s="23"/>
    </row>
    <row r="9" spans="1:32" x14ac:dyDescent="0.2">
      <c r="O9" s="23"/>
    </row>
    <row r="10" spans="1:32" ht="15" x14ac:dyDescent="0.25">
      <c r="A10" s="85"/>
      <c r="B10" s="61" t="s">
        <v>45</v>
      </c>
      <c r="I10" s="56" t="s">
        <v>77</v>
      </c>
      <c r="O10" s="23"/>
      <c r="AF10" s="65"/>
    </row>
    <row r="11" spans="1:32" x14ac:dyDescent="0.2">
      <c r="C11" s="22"/>
      <c r="M11" s="23"/>
      <c r="N11" s="23"/>
      <c r="O11" s="23"/>
    </row>
    <row r="12" spans="1:32" x14ac:dyDescent="0.2">
      <c r="B12" s="89" t="s">
        <v>24</v>
      </c>
      <c r="C12" s="89"/>
      <c r="D12" s="50" t="s">
        <v>25</v>
      </c>
      <c r="E12" s="89" t="s">
        <v>24</v>
      </c>
      <c r="F12" s="89"/>
      <c r="J12" s="55" t="s">
        <v>8</v>
      </c>
      <c r="K12" s="55"/>
      <c r="M12" s="55" t="s">
        <v>26</v>
      </c>
      <c r="N12" s="55"/>
      <c r="P12" s="55" t="s">
        <v>27</v>
      </c>
      <c r="Q12" s="55"/>
      <c r="T12" s="55" t="s">
        <v>28</v>
      </c>
      <c r="U12" s="55"/>
      <c r="W12" s="55"/>
      <c r="X12" s="55"/>
    </row>
    <row r="13" spans="1:32" x14ac:dyDescent="0.2">
      <c r="B13" s="88">
        <v>20609</v>
      </c>
      <c r="C13" s="88"/>
      <c r="D13" s="50" t="s">
        <v>25</v>
      </c>
      <c r="E13" s="88">
        <v>20634.099999999999</v>
      </c>
      <c r="F13" s="88"/>
      <c r="G13" s="56" t="s">
        <v>30</v>
      </c>
      <c r="J13" s="86">
        <f>E13-B13</f>
        <v>25.099999999998545</v>
      </c>
      <c r="K13" s="89"/>
      <c r="L13" s="57" t="s">
        <v>20</v>
      </c>
      <c r="M13" s="91">
        <v>24</v>
      </c>
      <c r="N13" s="91"/>
      <c r="O13" s="38" t="s">
        <v>19</v>
      </c>
      <c r="P13" s="91">
        <v>24</v>
      </c>
      <c r="Q13" s="91"/>
      <c r="R13" s="21" t="s">
        <v>29</v>
      </c>
      <c r="S13" s="38" t="s">
        <v>13</v>
      </c>
      <c r="T13" s="86">
        <f>J13*(M13+P13)/2</f>
        <v>602.39999999996508</v>
      </c>
      <c r="U13" s="86"/>
      <c r="V13" s="38" t="s">
        <v>12</v>
      </c>
      <c r="W13" s="50">
        <v>9</v>
      </c>
      <c r="X13" s="55"/>
      <c r="AA13" s="38" t="s">
        <v>13</v>
      </c>
      <c r="AB13" s="86">
        <f>T13/W13</f>
        <v>66.933333333329458</v>
      </c>
      <c r="AC13" s="86"/>
      <c r="AD13" s="21" t="s">
        <v>22</v>
      </c>
    </row>
    <row r="14" spans="1:32" x14ac:dyDescent="0.2">
      <c r="B14" s="88">
        <v>20609</v>
      </c>
      <c r="C14" s="88"/>
      <c r="D14" s="50" t="s">
        <v>25</v>
      </c>
      <c r="E14" s="88">
        <v>20634.099999999999</v>
      </c>
      <c r="F14" s="88"/>
      <c r="G14" s="56" t="s">
        <v>82</v>
      </c>
      <c r="J14" s="119" t="s">
        <v>128</v>
      </c>
      <c r="K14" s="120"/>
      <c r="L14" s="121"/>
      <c r="M14" s="121"/>
      <c r="N14" s="121"/>
      <c r="O14" s="38"/>
      <c r="P14" s="91"/>
      <c r="Q14" s="91"/>
      <c r="S14" s="38"/>
      <c r="T14" s="86">
        <v>100.7</v>
      </c>
      <c r="U14" s="86"/>
      <c r="V14" s="38" t="s">
        <v>12</v>
      </c>
      <c r="W14" s="50">
        <v>9</v>
      </c>
      <c r="X14" s="55"/>
      <c r="AA14" s="38" t="s">
        <v>13</v>
      </c>
      <c r="AB14" s="86">
        <f>T14/W14</f>
        <v>11.18888888888889</v>
      </c>
      <c r="AC14" s="86"/>
      <c r="AD14" s="21" t="s">
        <v>22</v>
      </c>
    </row>
    <row r="15" spans="1:32" x14ac:dyDescent="0.2">
      <c r="B15" s="88">
        <v>20725.900000000001</v>
      </c>
      <c r="C15" s="88"/>
      <c r="D15" s="50" t="s">
        <v>25</v>
      </c>
      <c r="E15" s="88">
        <v>20751</v>
      </c>
      <c r="F15" s="88"/>
      <c r="G15" s="56" t="s">
        <v>30</v>
      </c>
      <c r="J15" s="86">
        <f>E15-B15</f>
        <v>25.099999999998545</v>
      </c>
      <c r="K15" s="89"/>
      <c r="L15" s="57" t="s">
        <v>20</v>
      </c>
      <c r="M15" s="91">
        <v>24</v>
      </c>
      <c r="N15" s="91"/>
      <c r="O15" s="38" t="s">
        <v>19</v>
      </c>
      <c r="P15" s="91">
        <v>24</v>
      </c>
      <c r="Q15" s="91"/>
      <c r="R15" s="21" t="s">
        <v>29</v>
      </c>
      <c r="S15" s="38" t="s">
        <v>13</v>
      </c>
      <c r="T15" s="86">
        <f>J15*(M15+P15)/2</f>
        <v>602.39999999996508</v>
      </c>
      <c r="U15" s="86"/>
      <c r="V15" s="38" t="s">
        <v>12</v>
      </c>
      <c r="W15" s="50">
        <v>9</v>
      </c>
      <c r="X15" s="55"/>
      <c r="AA15" s="38" t="s">
        <v>13</v>
      </c>
      <c r="AB15" s="86">
        <f>T15/W15</f>
        <v>66.933333333329458</v>
      </c>
      <c r="AC15" s="86"/>
      <c r="AD15" s="21" t="s">
        <v>22</v>
      </c>
    </row>
    <row r="16" spans="1:32" x14ac:dyDescent="0.2">
      <c r="B16" s="88">
        <v>20725.900000000001</v>
      </c>
      <c r="C16" s="88"/>
      <c r="D16" s="50" t="s">
        <v>25</v>
      </c>
      <c r="E16" s="88">
        <v>20751</v>
      </c>
      <c r="F16" s="88"/>
      <c r="G16" s="56" t="s">
        <v>82</v>
      </c>
      <c r="J16" s="119" t="s">
        <v>128</v>
      </c>
      <c r="K16" s="120"/>
      <c r="L16" s="121"/>
      <c r="M16" s="121"/>
      <c r="N16" s="121"/>
      <c r="O16" s="38"/>
      <c r="P16" s="91"/>
      <c r="Q16" s="91"/>
      <c r="S16" s="38"/>
      <c r="T16" s="86">
        <v>75.239999999999995</v>
      </c>
      <c r="U16" s="86"/>
      <c r="V16" s="38" t="s">
        <v>12</v>
      </c>
      <c r="W16" s="50">
        <v>9</v>
      </c>
      <c r="X16" s="55"/>
      <c r="AA16" s="38" t="s">
        <v>13</v>
      </c>
      <c r="AB16" s="86">
        <f>T16/W16</f>
        <v>8.36</v>
      </c>
      <c r="AC16" s="86"/>
      <c r="AD16" s="21" t="s">
        <v>22</v>
      </c>
    </row>
    <row r="17" spans="1:30" x14ac:dyDescent="0.2">
      <c r="C17" s="22"/>
      <c r="O17" s="23"/>
      <c r="P17" s="23"/>
      <c r="Q17" s="23"/>
    </row>
    <row r="18" spans="1:30" x14ac:dyDescent="0.2">
      <c r="B18" s="36" t="s">
        <v>15</v>
      </c>
      <c r="C18" s="22"/>
      <c r="O18" s="23"/>
      <c r="P18" s="23"/>
      <c r="Q18" s="23"/>
      <c r="Y18" s="58"/>
      <c r="Z18" s="55"/>
      <c r="AA18" s="59"/>
      <c r="AB18" s="86">
        <f>SUM(AB13:AC17)</f>
        <v>153.41555555554783</v>
      </c>
      <c r="AC18" s="86"/>
      <c r="AD18" s="21" t="s">
        <v>22</v>
      </c>
    </row>
    <row r="19" spans="1:30" x14ac:dyDescent="0.2">
      <c r="B19" s="36"/>
      <c r="C19" s="22"/>
      <c r="O19" s="23"/>
      <c r="P19" s="23"/>
      <c r="Q19" s="23"/>
      <c r="Y19" s="58"/>
      <c r="Z19" s="55"/>
    </row>
    <row r="20" spans="1:30" x14ac:dyDescent="0.2">
      <c r="B20" s="36" t="s">
        <v>16</v>
      </c>
      <c r="C20" s="22"/>
      <c r="O20" s="23"/>
      <c r="P20" s="23"/>
      <c r="Q20" s="23"/>
      <c r="Y20" s="58"/>
      <c r="Z20" s="55"/>
      <c r="AA20" s="21" t="s">
        <v>17</v>
      </c>
      <c r="AB20" s="90">
        <f>ROUND(AB18,0)</f>
        <v>153</v>
      </c>
      <c r="AC20" s="90"/>
      <c r="AD20" s="21" t="s">
        <v>22</v>
      </c>
    </row>
    <row r="21" spans="1:30" x14ac:dyDescent="0.2">
      <c r="C21" s="22"/>
      <c r="O21" s="23"/>
      <c r="P21" s="23"/>
      <c r="Q21" s="23"/>
    </row>
    <row r="22" spans="1:30" x14ac:dyDescent="0.2">
      <c r="B22" s="48" t="str">
        <f>"Total for "&amp;B10&amp;":"</f>
        <v>Total for ITEM 202 - PAVEMENT REMOVED:</v>
      </c>
      <c r="C22" s="22"/>
      <c r="O22" s="23"/>
      <c r="P22" s="23"/>
      <c r="Q22" s="23"/>
      <c r="AB22" s="90">
        <f>AB20</f>
        <v>153</v>
      </c>
      <c r="AC22" s="90"/>
      <c r="AD22" s="21" t="s">
        <v>22</v>
      </c>
    </row>
    <row r="23" spans="1:30" x14ac:dyDescent="0.2">
      <c r="B23" s="61"/>
      <c r="O23" s="23"/>
    </row>
    <row r="24" spans="1:30" x14ac:dyDescent="0.2">
      <c r="O24" s="23"/>
    </row>
    <row r="25" spans="1:30" ht="15" x14ac:dyDescent="0.25">
      <c r="A25" s="85"/>
      <c r="B25" s="61" t="s">
        <v>48</v>
      </c>
      <c r="O25" s="23"/>
    </row>
    <row r="26" spans="1:30" x14ac:dyDescent="0.2">
      <c r="C26" s="22"/>
      <c r="M26" s="23"/>
      <c r="N26" s="23"/>
      <c r="O26" s="23"/>
    </row>
    <row r="27" spans="1:30" x14ac:dyDescent="0.2">
      <c r="B27" s="89" t="s">
        <v>24</v>
      </c>
      <c r="C27" s="89"/>
      <c r="D27" s="50" t="s">
        <v>25</v>
      </c>
      <c r="E27" s="89" t="s">
        <v>24</v>
      </c>
      <c r="F27" s="89"/>
      <c r="J27" s="55" t="s">
        <v>8</v>
      </c>
      <c r="K27" s="55"/>
      <c r="M27" s="55" t="s">
        <v>26</v>
      </c>
      <c r="N27" s="55"/>
      <c r="P27" s="55" t="s">
        <v>27</v>
      </c>
      <c r="Q27" s="55"/>
      <c r="T27" s="55" t="s">
        <v>28</v>
      </c>
      <c r="U27" s="55"/>
      <c r="W27" s="55"/>
      <c r="X27" s="55"/>
    </row>
    <row r="28" spans="1:30" x14ac:dyDescent="0.2">
      <c r="B28" s="88">
        <v>20609</v>
      </c>
      <c r="C28" s="88"/>
      <c r="D28" s="50" t="s">
        <v>25</v>
      </c>
      <c r="E28" s="88">
        <v>20654.099999999999</v>
      </c>
      <c r="F28" s="88"/>
      <c r="G28" s="56" t="s">
        <v>30</v>
      </c>
      <c r="J28" s="86">
        <f>E28-B28</f>
        <v>45.099999999998545</v>
      </c>
      <c r="K28" s="89"/>
      <c r="L28" s="57" t="s">
        <v>20</v>
      </c>
      <c r="M28" s="91">
        <v>32</v>
      </c>
      <c r="N28" s="91"/>
      <c r="O28" s="38" t="s">
        <v>19</v>
      </c>
      <c r="P28" s="91">
        <v>32</v>
      </c>
      <c r="Q28" s="91"/>
      <c r="R28" s="21" t="s">
        <v>29</v>
      </c>
      <c r="S28" s="38" t="s">
        <v>13</v>
      </c>
      <c r="T28" s="86">
        <f>J28*(M28+P28)/2</f>
        <v>1443.1999999999534</v>
      </c>
      <c r="U28" s="86"/>
      <c r="V28" s="38" t="s">
        <v>12</v>
      </c>
      <c r="W28" s="50">
        <v>9</v>
      </c>
      <c r="X28" s="55"/>
      <c r="AA28" s="38" t="s">
        <v>13</v>
      </c>
      <c r="AB28" s="92">
        <f>ROUNDUP(T28/W28,0)</f>
        <v>161</v>
      </c>
      <c r="AC28" s="92"/>
      <c r="AD28" s="21" t="s">
        <v>22</v>
      </c>
    </row>
    <row r="29" spans="1:30" x14ac:dyDescent="0.2">
      <c r="B29" s="88">
        <v>20705.900000000001</v>
      </c>
      <c r="C29" s="88"/>
      <c r="D29" s="50" t="s">
        <v>25</v>
      </c>
      <c r="E29" s="88">
        <v>20751</v>
      </c>
      <c r="F29" s="88"/>
      <c r="G29" s="56" t="s">
        <v>30</v>
      </c>
      <c r="J29" s="86">
        <f>E29-B29</f>
        <v>45.099999999998545</v>
      </c>
      <c r="K29" s="89"/>
      <c r="L29" s="57" t="s">
        <v>20</v>
      </c>
      <c r="M29" s="91">
        <v>32</v>
      </c>
      <c r="N29" s="91"/>
      <c r="O29" s="38" t="s">
        <v>19</v>
      </c>
      <c r="P29" s="91">
        <v>32</v>
      </c>
      <c r="Q29" s="91"/>
      <c r="R29" s="21" t="s">
        <v>29</v>
      </c>
      <c r="S29" s="38" t="s">
        <v>13</v>
      </c>
      <c r="T29" s="86">
        <f>J29*(M29+P29)/2</f>
        <v>1443.1999999999534</v>
      </c>
      <c r="U29" s="86"/>
      <c r="V29" s="38" t="s">
        <v>12</v>
      </c>
      <c r="W29" s="50">
        <v>9</v>
      </c>
      <c r="X29" s="55"/>
      <c r="AA29" s="38" t="s">
        <v>13</v>
      </c>
      <c r="AB29" s="92">
        <f>ROUNDUP(T29/W29,0)</f>
        <v>161</v>
      </c>
      <c r="AC29" s="92"/>
      <c r="AD29" s="21" t="s">
        <v>22</v>
      </c>
    </row>
    <row r="30" spans="1:30" x14ac:dyDescent="0.2">
      <c r="C30" s="22"/>
      <c r="O30" s="23"/>
      <c r="P30" s="23"/>
      <c r="Q30" s="23"/>
    </row>
    <row r="31" spans="1:30" x14ac:dyDescent="0.2">
      <c r="B31" s="36" t="s">
        <v>15</v>
      </c>
      <c r="C31" s="22"/>
      <c r="O31" s="23"/>
      <c r="P31" s="23"/>
      <c r="Q31" s="23"/>
      <c r="Y31" s="58"/>
      <c r="Z31" s="55"/>
      <c r="AA31" s="59"/>
      <c r="AB31" s="86">
        <f>SUM(ROUNDUP(AB28,0)+ROUNDUP(AB29,0))</f>
        <v>322</v>
      </c>
      <c r="AC31" s="86"/>
      <c r="AD31" s="21" t="s">
        <v>22</v>
      </c>
    </row>
    <row r="32" spans="1:30" x14ac:dyDescent="0.2">
      <c r="B32" s="36"/>
      <c r="C32" s="22"/>
      <c r="O32" s="23"/>
      <c r="P32" s="23"/>
      <c r="Q32" s="23"/>
      <c r="Y32" s="58"/>
      <c r="Z32" s="55"/>
    </row>
    <row r="33" spans="1:32" x14ac:dyDescent="0.2">
      <c r="B33" s="36" t="s">
        <v>16</v>
      </c>
      <c r="C33" s="22"/>
      <c r="O33" s="23"/>
      <c r="P33" s="23"/>
      <c r="Q33" s="23"/>
      <c r="Y33" s="58"/>
      <c r="Z33" s="55"/>
      <c r="AA33" s="21" t="s">
        <v>17</v>
      </c>
      <c r="AB33" s="90">
        <f>ROUND(AB31,0)</f>
        <v>322</v>
      </c>
      <c r="AC33" s="90"/>
      <c r="AD33" s="21" t="s">
        <v>22</v>
      </c>
    </row>
    <row r="34" spans="1:32" x14ac:dyDescent="0.2">
      <c r="C34" s="22"/>
      <c r="O34" s="23"/>
      <c r="P34" s="23"/>
      <c r="Q34" s="23"/>
    </row>
    <row r="35" spans="1:32" x14ac:dyDescent="0.2">
      <c r="B35" s="48" t="str">
        <f>"Total for "&amp;B25&amp;":"</f>
        <v>Total for ITEM 204 - SUBGRADE COMPACTION:</v>
      </c>
      <c r="C35" s="22"/>
      <c r="O35" s="23"/>
      <c r="P35" s="23"/>
      <c r="Q35" s="23"/>
      <c r="AB35" s="90">
        <f>AB33</f>
        <v>322</v>
      </c>
      <c r="AC35" s="90"/>
      <c r="AD35" s="21" t="s">
        <v>22</v>
      </c>
    </row>
    <row r="36" spans="1:32" x14ac:dyDescent="0.2">
      <c r="O36" s="23"/>
    </row>
    <row r="37" spans="1:32" x14ac:dyDescent="0.2">
      <c r="O37" s="23"/>
    </row>
    <row r="38" spans="1:32" ht="15" x14ac:dyDescent="0.25">
      <c r="A38" s="85"/>
      <c r="B38" s="61" t="s">
        <v>122</v>
      </c>
      <c r="I38" s="56"/>
      <c r="O38" s="23"/>
      <c r="AF38" s="65"/>
    </row>
    <row r="39" spans="1:32" x14ac:dyDescent="0.2">
      <c r="C39" s="22"/>
      <c r="M39" s="23"/>
      <c r="N39" s="23"/>
      <c r="O39" s="23"/>
    </row>
    <row r="40" spans="1:32" x14ac:dyDescent="0.2">
      <c r="B40" s="89" t="s">
        <v>24</v>
      </c>
      <c r="C40" s="89"/>
      <c r="D40" s="50" t="s">
        <v>25</v>
      </c>
      <c r="E40" s="89" t="s">
        <v>24</v>
      </c>
      <c r="F40" s="89"/>
      <c r="J40" s="55" t="s">
        <v>8</v>
      </c>
      <c r="K40" s="55"/>
      <c r="M40" s="55" t="s">
        <v>26</v>
      </c>
      <c r="N40" s="55"/>
      <c r="P40" s="55" t="s">
        <v>27</v>
      </c>
      <c r="Q40" s="55"/>
      <c r="T40" s="55" t="s">
        <v>28</v>
      </c>
      <c r="U40" s="55"/>
      <c r="W40" s="55"/>
      <c r="X40" s="55"/>
    </row>
    <row r="41" spans="1:32" x14ac:dyDescent="0.2">
      <c r="B41" s="88">
        <v>20584</v>
      </c>
      <c r="C41" s="88"/>
      <c r="D41" s="50"/>
      <c r="E41" s="88">
        <v>20609</v>
      </c>
      <c r="F41" s="88"/>
      <c r="G41" s="56"/>
      <c r="J41" s="119" t="s">
        <v>128</v>
      </c>
      <c r="K41" s="120"/>
      <c r="L41" s="121"/>
      <c r="M41" s="121"/>
      <c r="N41" s="121"/>
      <c r="O41" s="38"/>
      <c r="P41" s="91"/>
      <c r="Q41" s="91"/>
      <c r="S41" s="38"/>
      <c r="T41" s="86">
        <v>721</v>
      </c>
      <c r="U41" s="86"/>
      <c r="V41" s="38" t="s">
        <v>12</v>
      </c>
      <c r="W41" s="50">
        <v>9</v>
      </c>
      <c r="X41" s="55"/>
      <c r="AA41" s="38" t="s">
        <v>13</v>
      </c>
      <c r="AB41" s="86">
        <f>T41/W41</f>
        <v>80.111111111111114</v>
      </c>
      <c r="AC41" s="86"/>
      <c r="AD41" s="21" t="s">
        <v>22</v>
      </c>
    </row>
    <row r="42" spans="1:32" x14ac:dyDescent="0.2">
      <c r="B42" s="88"/>
      <c r="C42" s="88"/>
      <c r="D42" s="50" t="s">
        <v>25</v>
      </c>
      <c r="E42" s="88"/>
      <c r="F42" s="88"/>
      <c r="G42" s="56" t="s">
        <v>30</v>
      </c>
      <c r="J42" s="86">
        <f>E42-B42</f>
        <v>0</v>
      </c>
      <c r="K42" s="89"/>
      <c r="L42" s="57" t="s">
        <v>20</v>
      </c>
      <c r="M42" s="91">
        <v>24</v>
      </c>
      <c r="N42" s="91"/>
      <c r="O42" s="38" t="s">
        <v>19</v>
      </c>
      <c r="P42" s="91">
        <v>24</v>
      </c>
      <c r="Q42" s="91"/>
      <c r="R42" s="21" t="s">
        <v>29</v>
      </c>
      <c r="S42" s="38" t="s">
        <v>13</v>
      </c>
      <c r="T42" s="86"/>
      <c r="U42" s="86"/>
      <c r="V42" s="38" t="s">
        <v>12</v>
      </c>
      <c r="W42" s="50">
        <v>9</v>
      </c>
      <c r="X42" s="55"/>
      <c r="AA42" s="38" t="s">
        <v>13</v>
      </c>
      <c r="AB42" s="86">
        <f>T42/W42</f>
        <v>0</v>
      </c>
      <c r="AC42" s="86"/>
      <c r="AD42" s="21" t="s">
        <v>22</v>
      </c>
    </row>
    <row r="43" spans="1:32" x14ac:dyDescent="0.2">
      <c r="B43" s="88"/>
      <c r="C43" s="88"/>
      <c r="D43" s="50" t="s">
        <v>25</v>
      </c>
      <c r="E43" s="88"/>
      <c r="F43" s="88"/>
      <c r="G43" s="56" t="s">
        <v>30</v>
      </c>
      <c r="J43" s="86">
        <f>E43-B43</f>
        <v>0</v>
      </c>
      <c r="K43" s="89"/>
      <c r="L43" s="57" t="s">
        <v>20</v>
      </c>
      <c r="M43" s="91">
        <v>24</v>
      </c>
      <c r="N43" s="91"/>
      <c r="O43" s="38" t="s">
        <v>19</v>
      </c>
      <c r="P43" s="91">
        <v>24</v>
      </c>
      <c r="Q43" s="91"/>
      <c r="R43" s="21" t="s">
        <v>29</v>
      </c>
      <c r="S43" s="38" t="s">
        <v>13</v>
      </c>
      <c r="T43" s="86"/>
      <c r="U43" s="86"/>
      <c r="V43" s="38" t="s">
        <v>12</v>
      </c>
      <c r="W43" s="50">
        <v>9</v>
      </c>
      <c r="X43" s="55"/>
      <c r="AA43" s="38" t="s">
        <v>13</v>
      </c>
      <c r="AB43" s="86">
        <f>T43/W43</f>
        <v>0</v>
      </c>
      <c r="AC43" s="86"/>
      <c r="AD43" s="21" t="s">
        <v>22</v>
      </c>
    </row>
    <row r="44" spans="1:32" x14ac:dyDescent="0.2">
      <c r="B44" s="88">
        <v>20751</v>
      </c>
      <c r="C44" s="88"/>
      <c r="D44" s="50"/>
      <c r="E44" s="88">
        <v>20776</v>
      </c>
      <c r="F44" s="88"/>
      <c r="G44" s="56"/>
      <c r="J44" s="119" t="s">
        <v>128</v>
      </c>
      <c r="K44" s="120"/>
      <c r="L44" s="121"/>
      <c r="M44" s="121"/>
      <c r="N44" s="121"/>
      <c r="O44" s="38"/>
      <c r="P44" s="91"/>
      <c r="Q44" s="91"/>
      <c r="S44" s="38"/>
      <c r="T44" s="86">
        <v>752</v>
      </c>
      <c r="U44" s="86"/>
      <c r="V44" s="38" t="s">
        <v>12</v>
      </c>
      <c r="W44" s="50">
        <v>9</v>
      </c>
      <c r="X44" s="55"/>
      <c r="AA44" s="38" t="s">
        <v>13</v>
      </c>
      <c r="AB44" s="86">
        <f>T44/W44</f>
        <v>83.555555555555557</v>
      </c>
      <c r="AC44" s="86"/>
      <c r="AD44" s="21" t="s">
        <v>22</v>
      </c>
    </row>
    <row r="45" spans="1:32" x14ac:dyDescent="0.2">
      <c r="C45" s="22"/>
      <c r="O45" s="23"/>
      <c r="P45" s="23"/>
      <c r="Q45" s="23"/>
    </row>
    <row r="46" spans="1:32" x14ac:dyDescent="0.2">
      <c r="B46" s="36" t="s">
        <v>15</v>
      </c>
      <c r="C46" s="22"/>
      <c r="O46" s="23"/>
      <c r="P46" s="23"/>
      <c r="Q46" s="23"/>
      <c r="Y46" s="58"/>
      <c r="Z46" s="55"/>
      <c r="AA46" s="59"/>
      <c r="AB46" s="86">
        <f>SUM(AB41:AC45)</f>
        <v>163.66666666666669</v>
      </c>
      <c r="AC46" s="86"/>
      <c r="AD46" s="21" t="s">
        <v>22</v>
      </c>
    </row>
    <row r="47" spans="1:32" x14ac:dyDescent="0.2">
      <c r="B47" s="36"/>
      <c r="C47" s="22"/>
      <c r="O47" s="23"/>
      <c r="P47" s="23"/>
      <c r="Q47" s="23"/>
      <c r="Y47" s="58"/>
      <c r="Z47" s="55"/>
    </row>
    <row r="48" spans="1:32" x14ac:dyDescent="0.2">
      <c r="B48" s="36" t="s">
        <v>16</v>
      </c>
      <c r="C48" s="22"/>
      <c r="O48" s="23"/>
      <c r="P48" s="23"/>
      <c r="Q48" s="23"/>
      <c r="Y48" s="58"/>
      <c r="Z48" s="55"/>
      <c r="AA48" s="21" t="s">
        <v>17</v>
      </c>
      <c r="AB48" s="90">
        <f>ROUND(AB46,0)</f>
        <v>164</v>
      </c>
      <c r="AC48" s="90"/>
      <c r="AD48" s="21" t="s">
        <v>22</v>
      </c>
    </row>
    <row r="49" spans="1:36" x14ac:dyDescent="0.2">
      <c r="C49" s="22"/>
      <c r="O49" s="23"/>
      <c r="P49" s="23"/>
      <c r="Q49" s="23"/>
    </row>
    <row r="50" spans="1:36" x14ac:dyDescent="0.2">
      <c r="B50" s="48" t="str">
        <f>"Total for "&amp;B38&amp;":"</f>
        <v>Total for ITEM 254 - PAVEMENT PLANING, ASPHALT CONCRETE:</v>
      </c>
      <c r="C50" s="22"/>
      <c r="O50" s="23"/>
      <c r="P50" s="23"/>
      <c r="Q50" s="23"/>
      <c r="AB50" s="90">
        <f>AB48</f>
        <v>164</v>
      </c>
      <c r="AC50" s="90"/>
      <c r="AD50" s="21" t="s">
        <v>22</v>
      </c>
    </row>
    <row r="51" spans="1:36" x14ac:dyDescent="0.2">
      <c r="B51" s="61"/>
      <c r="O51" s="23"/>
    </row>
    <row r="52" spans="1:36" x14ac:dyDescent="0.2">
      <c r="O52" s="23"/>
      <c r="AF52" s="70"/>
      <c r="AG52" s="71"/>
      <c r="AH52" s="72"/>
      <c r="AI52" s="72"/>
      <c r="AJ52" s="72"/>
    </row>
    <row r="53" spans="1:36" ht="15" x14ac:dyDescent="0.25">
      <c r="A53" s="85"/>
      <c r="B53" s="47" t="s">
        <v>129</v>
      </c>
      <c r="O53" s="23"/>
      <c r="AF53" s="70"/>
      <c r="AG53" s="71"/>
      <c r="AH53" s="73"/>
      <c r="AI53" s="71"/>
      <c r="AJ53" s="73"/>
    </row>
    <row r="54" spans="1:36" x14ac:dyDescent="0.2">
      <c r="C54" s="22"/>
      <c r="M54" s="23"/>
      <c r="N54" s="23"/>
      <c r="O54" s="23"/>
      <c r="AF54" s="70"/>
      <c r="AG54" s="71"/>
      <c r="AH54" s="72"/>
      <c r="AI54" s="72"/>
      <c r="AJ54" s="72"/>
    </row>
    <row r="55" spans="1:36" x14ac:dyDescent="0.2">
      <c r="B55" s="89" t="s">
        <v>24</v>
      </c>
      <c r="C55" s="89"/>
      <c r="D55" s="50" t="s">
        <v>25</v>
      </c>
      <c r="E55" s="89" t="s">
        <v>24</v>
      </c>
      <c r="F55" s="89"/>
      <c r="J55" s="55" t="s">
        <v>8</v>
      </c>
      <c r="K55" s="55"/>
      <c r="M55" s="55" t="s">
        <v>26</v>
      </c>
      <c r="N55" s="55"/>
      <c r="P55" s="55" t="s">
        <v>27</v>
      </c>
      <c r="Q55" s="55"/>
      <c r="T55" s="55" t="s">
        <v>28</v>
      </c>
      <c r="U55" s="55"/>
      <c r="W55" s="55" t="s">
        <v>31</v>
      </c>
      <c r="X55" s="55"/>
    </row>
    <row r="56" spans="1:36" x14ac:dyDescent="0.2">
      <c r="B56" s="88">
        <v>20609</v>
      </c>
      <c r="C56" s="88"/>
      <c r="D56" s="50" t="s">
        <v>25</v>
      </c>
      <c r="E56" s="88">
        <v>20639.099999999999</v>
      </c>
      <c r="F56" s="88"/>
      <c r="G56" s="56" t="s">
        <v>30</v>
      </c>
      <c r="J56" s="86">
        <f>E56-B56</f>
        <v>30.099999999998545</v>
      </c>
      <c r="K56" s="89"/>
      <c r="L56" s="57" t="s">
        <v>20</v>
      </c>
      <c r="M56" s="91">
        <v>33</v>
      </c>
      <c r="N56" s="91"/>
      <c r="O56" s="38" t="s">
        <v>19</v>
      </c>
      <c r="P56" s="91">
        <v>33</v>
      </c>
      <c r="Q56" s="91"/>
      <c r="R56" s="21" t="s">
        <v>29</v>
      </c>
      <c r="S56" s="38" t="s">
        <v>13</v>
      </c>
      <c r="T56" s="86">
        <f>J56*(M56+P56)/2</f>
        <v>993.29999999995198</v>
      </c>
      <c r="U56" s="86"/>
      <c r="V56" s="50" t="s">
        <v>11</v>
      </c>
      <c r="W56" s="91">
        <f>8/12</f>
        <v>0.66666666666666663</v>
      </c>
      <c r="X56" s="91"/>
      <c r="Y56" s="38" t="s">
        <v>12</v>
      </c>
      <c r="Z56" s="50">
        <v>27</v>
      </c>
      <c r="AA56" s="38" t="s">
        <v>13</v>
      </c>
      <c r="AB56" s="86">
        <f>T56*W56/Z56</f>
        <v>24.525925925924739</v>
      </c>
      <c r="AC56" s="86"/>
      <c r="AD56" s="21" t="s">
        <v>14</v>
      </c>
    </row>
    <row r="57" spans="1:36" x14ac:dyDescent="0.2">
      <c r="B57" s="88">
        <v>20720.900000000001</v>
      </c>
      <c r="C57" s="88"/>
      <c r="D57" s="50" t="s">
        <v>25</v>
      </c>
      <c r="E57" s="88">
        <v>20751</v>
      </c>
      <c r="F57" s="88"/>
      <c r="G57" s="56" t="s">
        <v>30</v>
      </c>
      <c r="J57" s="86">
        <f>E57-B57</f>
        <v>30.099999999998545</v>
      </c>
      <c r="K57" s="89"/>
      <c r="L57" s="57" t="s">
        <v>20</v>
      </c>
      <c r="M57" s="91">
        <v>33</v>
      </c>
      <c r="N57" s="91"/>
      <c r="O57" s="38" t="s">
        <v>19</v>
      </c>
      <c r="P57" s="91">
        <v>33</v>
      </c>
      <c r="Q57" s="91"/>
      <c r="R57" s="21" t="s">
        <v>29</v>
      </c>
      <c r="S57" s="38" t="s">
        <v>13</v>
      </c>
      <c r="T57" s="86">
        <f>J57*(M57+P57)/2</f>
        <v>993.29999999995198</v>
      </c>
      <c r="U57" s="86"/>
      <c r="V57" s="50" t="s">
        <v>11</v>
      </c>
      <c r="W57" s="91">
        <f>8/12</f>
        <v>0.66666666666666663</v>
      </c>
      <c r="X57" s="91"/>
      <c r="Y57" s="38" t="s">
        <v>12</v>
      </c>
      <c r="Z57" s="50">
        <v>27</v>
      </c>
      <c r="AA57" s="38" t="s">
        <v>13</v>
      </c>
      <c r="AB57" s="86">
        <f>T57*W57/Z57</f>
        <v>24.525925925924739</v>
      </c>
      <c r="AC57" s="86"/>
      <c r="AD57" s="21" t="s">
        <v>14</v>
      </c>
    </row>
    <row r="58" spans="1:36" x14ac:dyDescent="0.2">
      <c r="B58" s="74"/>
      <c r="C58" s="74"/>
      <c r="D58" s="74"/>
      <c r="E58" s="74"/>
      <c r="F58" s="74"/>
      <c r="G58" s="74"/>
      <c r="J58" s="75"/>
      <c r="L58" s="57"/>
      <c r="M58" s="76"/>
      <c r="N58" s="76"/>
      <c r="O58" s="38"/>
      <c r="P58" s="76"/>
      <c r="Q58" s="76"/>
      <c r="S58" s="38"/>
      <c r="T58" s="75"/>
      <c r="U58" s="75"/>
      <c r="V58" s="50"/>
      <c r="W58" s="76"/>
      <c r="X58" s="76"/>
      <c r="Y58" s="38"/>
      <c r="Z58" s="50"/>
      <c r="AA58" s="38"/>
      <c r="AB58" s="75"/>
      <c r="AC58" s="75"/>
    </row>
    <row r="59" spans="1:36" x14ac:dyDescent="0.2">
      <c r="B59" s="36" t="s">
        <v>15</v>
      </c>
      <c r="C59" s="22"/>
      <c r="O59" s="23"/>
      <c r="P59" s="23"/>
      <c r="Q59" s="23"/>
      <c r="Y59" s="58"/>
      <c r="Z59" s="55"/>
      <c r="AA59" s="59"/>
      <c r="AB59" s="86">
        <f>SUM(AB56:AC58)</f>
        <v>49.051851851849477</v>
      </c>
      <c r="AC59" s="86"/>
      <c r="AD59" s="21" t="s">
        <v>14</v>
      </c>
    </row>
    <row r="60" spans="1:36" x14ac:dyDescent="0.2">
      <c r="C60" s="22"/>
      <c r="O60" s="23"/>
      <c r="P60" s="23"/>
      <c r="Q60" s="23"/>
    </row>
    <row r="61" spans="1:36" x14ac:dyDescent="0.2">
      <c r="B61" s="36" t="s">
        <v>16</v>
      </c>
      <c r="C61" s="22"/>
      <c r="O61" s="23"/>
      <c r="P61" s="23"/>
      <c r="Q61" s="23"/>
      <c r="Y61" s="58"/>
      <c r="Z61" s="55"/>
      <c r="AA61" s="21" t="s">
        <v>17</v>
      </c>
      <c r="AB61" s="90">
        <f>ROUND(AB59,0)</f>
        <v>49</v>
      </c>
      <c r="AC61" s="90"/>
      <c r="AD61" s="21" t="s">
        <v>14</v>
      </c>
    </row>
    <row r="62" spans="1:36" x14ac:dyDescent="0.2">
      <c r="C62" s="22"/>
      <c r="O62" s="23"/>
      <c r="P62" s="23"/>
      <c r="Q62" s="23"/>
    </row>
    <row r="63" spans="1:36" x14ac:dyDescent="0.2">
      <c r="B63" s="48" t="str">
        <f>"Total for "&amp;B53&amp;":"</f>
        <v>Total for ITEM 301 - ASPHALT CONCRETE BASE, PG64-22, (449):</v>
      </c>
      <c r="C63" s="22"/>
      <c r="O63" s="23"/>
      <c r="P63" s="23"/>
      <c r="Q63" s="23"/>
      <c r="AB63" s="90">
        <f>AB61</f>
        <v>49</v>
      </c>
      <c r="AC63" s="90"/>
      <c r="AD63" s="21" t="s">
        <v>14</v>
      </c>
    </row>
    <row r="64" spans="1:36" x14ac:dyDescent="0.2">
      <c r="C64" s="22"/>
      <c r="D64" s="22"/>
      <c r="O64" s="23"/>
      <c r="P64" s="23"/>
      <c r="Q64" s="23"/>
    </row>
    <row r="65" spans="1:32" x14ac:dyDescent="0.2">
      <c r="O65" s="23"/>
      <c r="AF65" s="70"/>
    </row>
    <row r="66" spans="1:32" ht="15" x14ac:dyDescent="0.25">
      <c r="A66" s="85"/>
      <c r="B66" s="47" t="s">
        <v>66</v>
      </c>
      <c r="O66" s="23"/>
      <c r="AF66" s="70"/>
    </row>
    <row r="67" spans="1:32" x14ac:dyDescent="0.2">
      <c r="B67" s="47"/>
      <c r="O67" s="23"/>
    </row>
    <row r="68" spans="1:32" x14ac:dyDescent="0.2">
      <c r="B68" s="89" t="s">
        <v>24</v>
      </c>
      <c r="C68" s="89"/>
      <c r="D68" s="50" t="s">
        <v>25</v>
      </c>
      <c r="E68" s="89" t="s">
        <v>24</v>
      </c>
      <c r="F68" s="89"/>
      <c r="J68" s="55" t="s">
        <v>8</v>
      </c>
      <c r="K68" s="55"/>
      <c r="M68" s="55" t="s">
        <v>26</v>
      </c>
      <c r="N68" s="55"/>
      <c r="P68" s="55" t="s">
        <v>27</v>
      </c>
      <c r="Q68" s="55"/>
      <c r="T68" s="55" t="s">
        <v>28</v>
      </c>
      <c r="U68" s="55"/>
      <c r="W68" s="55" t="s">
        <v>31</v>
      </c>
      <c r="X68" s="55"/>
    </row>
    <row r="69" spans="1:32" x14ac:dyDescent="0.2">
      <c r="B69" s="88">
        <v>20609</v>
      </c>
      <c r="C69" s="88"/>
      <c r="D69" s="50" t="s">
        <v>25</v>
      </c>
      <c r="E69" s="88">
        <v>20654.099999999999</v>
      </c>
      <c r="F69" s="88"/>
      <c r="G69" s="56" t="s">
        <v>30</v>
      </c>
      <c r="J69" s="86">
        <f>E69-B69</f>
        <v>45.099999999998545</v>
      </c>
      <c r="K69" s="89"/>
      <c r="L69" s="57" t="s">
        <v>20</v>
      </c>
      <c r="M69" s="91">
        <v>34</v>
      </c>
      <c r="N69" s="91"/>
      <c r="O69" s="38" t="s">
        <v>19</v>
      </c>
      <c r="P69" s="91">
        <v>34</v>
      </c>
      <c r="Q69" s="91"/>
      <c r="R69" s="21" t="s">
        <v>29</v>
      </c>
      <c r="S69" s="38" t="s">
        <v>13</v>
      </c>
      <c r="T69" s="86">
        <f>J69*(M69+P69)/2</f>
        <v>1533.3999999999505</v>
      </c>
      <c r="U69" s="86"/>
      <c r="V69" s="50" t="s">
        <v>11</v>
      </c>
      <c r="W69" s="91">
        <f>6/12</f>
        <v>0.5</v>
      </c>
      <c r="X69" s="91"/>
      <c r="Y69" s="38" t="s">
        <v>12</v>
      </c>
      <c r="Z69" s="50">
        <v>27</v>
      </c>
      <c r="AA69" s="38" t="s">
        <v>13</v>
      </c>
      <c r="AB69" s="92">
        <f>ROUNDUP(T69*W69/Z69,0)</f>
        <v>29</v>
      </c>
      <c r="AC69" s="92"/>
      <c r="AD69" s="21" t="s">
        <v>14</v>
      </c>
    </row>
    <row r="70" spans="1:32" x14ac:dyDescent="0.2">
      <c r="B70" s="88">
        <v>20705.900000000001</v>
      </c>
      <c r="C70" s="88"/>
      <c r="D70" s="50" t="s">
        <v>25</v>
      </c>
      <c r="E70" s="88">
        <v>20751</v>
      </c>
      <c r="F70" s="88"/>
      <c r="G70" s="56" t="s">
        <v>30</v>
      </c>
      <c r="J70" s="86">
        <f>E70-B70</f>
        <v>45.099999999998545</v>
      </c>
      <c r="K70" s="89"/>
      <c r="L70" s="57" t="s">
        <v>20</v>
      </c>
      <c r="M70" s="91">
        <v>34</v>
      </c>
      <c r="N70" s="91"/>
      <c r="O70" s="38" t="s">
        <v>19</v>
      </c>
      <c r="P70" s="91">
        <v>34</v>
      </c>
      <c r="Q70" s="91"/>
      <c r="R70" s="21" t="s">
        <v>29</v>
      </c>
      <c r="S70" s="38" t="s">
        <v>13</v>
      </c>
      <c r="T70" s="86">
        <f>J70*(M70+P70)/2</f>
        <v>1533.3999999999505</v>
      </c>
      <c r="U70" s="86"/>
      <c r="V70" s="50" t="s">
        <v>11</v>
      </c>
      <c r="W70" s="91">
        <f t="shared" ref="W70" si="0">6/12</f>
        <v>0.5</v>
      </c>
      <c r="X70" s="91"/>
      <c r="Y70" s="38" t="s">
        <v>12</v>
      </c>
      <c r="Z70" s="50">
        <v>27</v>
      </c>
      <c r="AA70" s="38" t="s">
        <v>13</v>
      </c>
      <c r="AB70" s="92">
        <f>ROUNDUP(T70*W70/Z70,0)</f>
        <v>29</v>
      </c>
      <c r="AC70" s="92"/>
      <c r="AD70" s="21" t="s">
        <v>14</v>
      </c>
    </row>
    <row r="71" spans="1:32" x14ac:dyDescent="0.2">
      <c r="B71" s="74"/>
      <c r="C71" s="74"/>
      <c r="D71" s="74"/>
      <c r="E71" s="74"/>
      <c r="F71" s="74"/>
      <c r="G71" s="74"/>
      <c r="J71" s="37"/>
      <c r="K71" s="50"/>
      <c r="L71" s="57"/>
      <c r="M71" s="67"/>
      <c r="N71" s="67"/>
      <c r="O71" s="38"/>
      <c r="P71" s="67"/>
      <c r="Q71" s="67"/>
      <c r="S71" s="38"/>
      <c r="T71" s="75"/>
      <c r="U71" s="75"/>
      <c r="V71" s="50"/>
      <c r="W71" s="76"/>
      <c r="X71" s="76"/>
      <c r="Y71" s="38"/>
      <c r="Z71" s="50"/>
      <c r="AA71" s="38"/>
      <c r="AB71" s="75"/>
      <c r="AC71" s="75"/>
    </row>
    <row r="72" spans="1:32" x14ac:dyDescent="0.2">
      <c r="B72" s="36" t="s">
        <v>15</v>
      </c>
      <c r="C72" s="22"/>
      <c r="O72" s="23"/>
      <c r="P72" s="23"/>
      <c r="Q72" s="23"/>
      <c r="Y72" s="58"/>
      <c r="Z72" s="55"/>
      <c r="AA72" s="59"/>
      <c r="AB72" s="86">
        <f>SUM(AB69:AC71)</f>
        <v>58</v>
      </c>
      <c r="AC72" s="86"/>
      <c r="AD72" s="21" t="s">
        <v>14</v>
      </c>
    </row>
    <row r="73" spans="1:32" x14ac:dyDescent="0.2">
      <c r="B73" s="36"/>
      <c r="C73" s="22"/>
      <c r="O73" s="23"/>
      <c r="P73" s="23"/>
      <c r="Q73" s="23"/>
      <c r="Y73" s="58"/>
      <c r="Z73" s="55"/>
    </row>
    <row r="74" spans="1:32" x14ac:dyDescent="0.2">
      <c r="B74" s="36" t="s">
        <v>16</v>
      </c>
      <c r="C74" s="22"/>
      <c r="O74" s="23"/>
      <c r="P74" s="23"/>
      <c r="Q74" s="23"/>
      <c r="Y74" s="58"/>
      <c r="Z74" s="55"/>
      <c r="AA74" s="21" t="s">
        <v>17</v>
      </c>
      <c r="AB74" s="90">
        <f>ROUND(AB72,0)</f>
        <v>58</v>
      </c>
      <c r="AC74" s="90"/>
      <c r="AD74" s="21" t="s">
        <v>14</v>
      </c>
    </row>
    <row r="75" spans="1:32" x14ac:dyDescent="0.2">
      <c r="C75" s="22"/>
      <c r="O75" s="23"/>
      <c r="P75" s="23"/>
      <c r="Q75" s="23"/>
    </row>
    <row r="76" spans="1:32" x14ac:dyDescent="0.2">
      <c r="B76" s="48" t="str">
        <f>"Total for "&amp;B66&amp;":"</f>
        <v>Total for ITEM 304 - AGGREGATE BASE:</v>
      </c>
      <c r="C76" s="22"/>
      <c r="O76" s="23"/>
      <c r="P76" s="23"/>
      <c r="Q76" s="23"/>
      <c r="AB76" s="90">
        <f>AB74</f>
        <v>58</v>
      </c>
      <c r="AC76" s="90"/>
      <c r="AD76" s="21" t="s">
        <v>14</v>
      </c>
    </row>
    <row r="77" spans="1:32" x14ac:dyDescent="0.2">
      <c r="B77" s="47"/>
      <c r="O77" s="23"/>
    </row>
    <row r="78" spans="1:32" x14ac:dyDescent="0.2">
      <c r="A78" s="84"/>
      <c r="O78" s="23"/>
    </row>
    <row r="79" spans="1:32" ht="15" x14ac:dyDescent="0.25">
      <c r="A79" s="85"/>
      <c r="B79" s="47" t="s">
        <v>68</v>
      </c>
      <c r="O79" s="23"/>
    </row>
    <row r="80" spans="1:32" x14ac:dyDescent="0.2">
      <c r="C80" s="22"/>
      <c r="M80" s="23"/>
      <c r="N80" s="23"/>
      <c r="O80" s="23"/>
    </row>
    <row r="81" spans="2:30" x14ac:dyDescent="0.2">
      <c r="B81" s="78" t="s">
        <v>130</v>
      </c>
      <c r="C81" s="22"/>
      <c r="M81" s="23"/>
      <c r="N81" s="23"/>
      <c r="O81" s="23"/>
    </row>
    <row r="82" spans="2:30" x14ac:dyDescent="0.2">
      <c r="B82" s="89" t="s">
        <v>24</v>
      </c>
      <c r="C82" s="89"/>
      <c r="D82" s="50" t="s">
        <v>25</v>
      </c>
      <c r="E82" s="89" t="s">
        <v>24</v>
      </c>
      <c r="F82" s="89"/>
      <c r="J82" s="55" t="s">
        <v>8</v>
      </c>
      <c r="K82" s="55"/>
      <c r="M82" s="55" t="s">
        <v>123</v>
      </c>
      <c r="N82" s="55"/>
      <c r="P82" s="55" t="s">
        <v>124</v>
      </c>
      <c r="Q82" s="55"/>
      <c r="T82" s="55" t="s">
        <v>28</v>
      </c>
      <c r="U82" s="55"/>
      <c r="W82" s="55" t="s">
        <v>32</v>
      </c>
      <c r="X82" s="55"/>
    </row>
    <row r="83" spans="2:30" x14ac:dyDescent="0.2">
      <c r="B83" s="88">
        <v>20584</v>
      </c>
      <c r="C83" s="88"/>
      <c r="D83" s="50"/>
      <c r="E83" s="88">
        <v>20609</v>
      </c>
      <c r="F83" s="88"/>
      <c r="G83" s="56"/>
      <c r="J83" s="86"/>
      <c r="K83" s="89"/>
      <c r="L83" s="57"/>
      <c r="M83" s="91"/>
      <c r="N83" s="91"/>
      <c r="O83" s="38"/>
      <c r="P83" s="91"/>
      <c r="Q83" s="91"/>
      <c r="S83" s="38"/>
      <c r="T83" s="86">
        <v>721</v>
      </c>
      <c r="U83" s="86"/>
      <c r="V83" s="50" t="s">
        <v>11</v>
      </c>
      <c r="W83" s="122">
        <v>0.08</v>
      </c>
      <c r="X83" s="122"/>
      <c r="Y83" s="38" t="s">
        <v>12</v>
      </c>
      <c r="Z83" s="50">
        <v>9</v>
      </c>
      <c r="AA83" s="38" t="s">
        <v>13</v>
      </c>
      <c r="AB83" s="86">
        <f>T83*W83/Z83</f>
        <v>6.4088888888888889</v>
      </c>
      <c r="AC83" s="86"/>
      <c r="AD83" s="21" t="s">
        <v>33</v>
      </c>
    </row>
    <row r="84" spans="2:30" x14ac:dyDescent="0.2">
      <c r="B84" s="88">
        <f>B56</f>
        <v>20609</v>
      </c>
      <c r="C84" s="88"/>
      <c r="D84" s="50" t="s">
        <v>25</v>
      </c>
      <c r="E84" s="88">
        <f>E56</f>
        <v>20639.099999999999</v>
      </c>
      <c r="F84" s="88"/>
      <c r="G84" s="56" t="s">
        <v>30</v>
      </c>
      <c r="J84" s="86">
        <f>E84-B84</f>
        <v>30.099999999998545</v>
      </c>
      <c r="K84" s="89"/>
      <c r="L84" s="57" t="s">
        <v>20</v>
      </c>
      <c r="M84" s="91">
        <v>24</v>
      </c>
      <c r="N84" s="91"/>
      <c r="O84" s="38" t="s">
        <v>19</v>
      </c>
      <c r="P84" s="91">
        <v>24</v>
      </c>
      <c r="Q84" s="91"/>
      <c r="R84" s="21" t="s">
        <v>125</v>
      </c>
      <c r="S84" s="38" t="s">
        <v>13</v>
      </c>
      <c r="T84" s="86">
        <f>J84*(M84+P84)/2</f>
        <v>722.39999999996508</v>
      </c>
      <c r="U84" s="86"/>
      <c r="V84" s="50" t="s">
        <v>11</v>
      </c>
      <c r="W84" s="122">
        <v>5.5E-2</v>
      </c>
      <c r="X84" s="122"/>
      <c r="Y84" s="38" t="s">
        <v>12</v>
      </c>
      <c r="Z84" s="50">
        <v>9</v>
      </c>
      <c r="AA84" s="38" t="s">
        <v>13</v>
      </c>
      <c r="AB84" s="86">
        <f>T84*W84/Z84</f>
        <v>4.4146666666664531</v>
      </c>
      <c r="AC84" s="86"/>
      <c r="AD84" s="21" t="s">
        <v>33</v>
      </c>
    </row>
    <row r="85" spans="2:30" x14ac:dyDescent="0.2">
      <c r="B85" s="88">
        <f>B57</f>
        <v>20720.900000000001</v>
      </c>
      <c r="C85" s="88"/>
      <c r="D85" s="50" t="s">
        <v>25</v>
      </c>
      <c r="E85" s="88">
        <f>E57</f>
        <v>20751</v>
      </c>
      <c r="F85" s="88"/>
      <c r="G85" s="56" t="s">
        <v>30</v>
      </c>
      <c r="J85" s="86">
        <f>E85-B85</f>
        <v>30.099999999998545</v>
      </c>
      <c r="K85" s="89"/>
      <c r="L85" s="57" t="s">
        <v>20</v>
      </c>
      <c r="M85" s="91">
        <v>24</v>
      </c>
      <c r="N85" s="91"/>
      <c r="O85" s="38" t="s">
        <v>19</v>
      </c>
      <c r="P85" s="91">
        <v>24</v>
      </c>
      <c r="Q85" s="91"/>
      <c r="R85" s="21" t="s">
        <v>126</v>
      </c>
      <c r="S85" s="38" t="s">
        <v>13</v>
      </c>
      <c r="T85" s="86">
        <f>J85*(M85+P85)/2</f>
        <v>722.39999999996508</v>
      </c>
      <c r="U85" s="86"/>
      <c r="V85" s="50" t="s">
        <v>11</v>
      </c>
      <c r="W85" s="122">
        <v>5.5E-2</v>
      </c>
      <c r="X85" s="122"/>
      <c r="Y85" s="38" t="s">
        <v>12</v>
      </c>
      <c r="Z85" s="50">
        <v>9</v>
      </c>
      <c r="AA85" s="38" t="s">
        <v>13</v>
      </c>
      <c r="AB85" s="86">
        <f>T85*W85/Z85</f>
        <v>4.4146666666664531</v>
      </c>
      <c r="AC85" s="86"/>
      <c r="AD85" s="21" t="s">
        <v>33</v>
      </c>
    </row>
    <row r="86" spans="2:30" x14ac:dyDescent="0.2">
      <c r="B86" s="88">
        <v>20751</v>
      </c>
      <c r="C86" s="88"/>
      <c r="D86" s="50"/>
      <c r="E86" s="88">
        <v>20776</v>
      </c>
      <c r="F86" s="88"/>
      <c r="G86" s="56"/>
      <c r="J86" s="86"/>
      <c r="K86" s="89"/>
      <c r="L86" s="57"/>
      <c r="M86" s="91"/>
      <c r="N86" s="91"/>
      <c r="O86" s="38"/>
      <c r="P86" s="91"/>
      <c r="Q86" s="91"/>
      <c r="S86" s="38"/>
      <c r="T86" s="86">
        <v>752</v>
      </c>
      <c r="U86" s="86"/>
      <c r="V86" s="50" t="s">
        <v>11</v>
      </c>
      <c r="W86" s="122">
        <v>0.08</v>
      </c>
      <c r="X86" s="122"/>
      <c r="Y86" s="38" t="s">
        <v>12</v>
      </c>
      <c r="Z86" s="50">
        <v>9</v>
      </c>
      <c r="AA86" s="38" t="s">
        <v>13</v>
      </c>
      <c r="AB86" s="86">
        <f>T86*W86/Z86</f>
        <v>6.6844444444444449</v>
      </c>
      <c r="AC86" s="86"/>
      <c r="AD86" s="21" t="s">
        <v>33</v>
      </c>
    </row>
    <row r="87" spans="2:30" x14ac:dyDescent="0.2">
      <c r="B87" s="66"/>
      <c r="C87" s="66"/>
      <c r="D87" s="50"/>
      <c r="E87" s="66"/>
      <c r="F87" s="66"/>
      <c r="G87" s="56"/>
      <c r="J87" s="37"/>
      <c r="K87" s="50"/>
      <c r="L87" s="57"/>
      <c r="M87" s="67"/>
      <c r="N87" s="67"/>
      <c r="O87" s="38"/>
      <c r="P87" s="67"/>
      <c r="Q87" s="67"/>
      <c r="S87" s="38"/>
      <c r="T87" s="37"/>
      <c r="U87" s="37"/>
      <c r="V87" s="50"/>
      <c r="W87" s="79"/>
      <c r="X87" s="79"/>
      <c r="Y87" s="38"/>
      <c r="Z87" s="50"/>
      <c r="AA87" s="38"/>
      <c r="AB87" s="37"/>
      <c r="AC87" s="37"/>
    </row>
    <row r="88" spans="2:30" x14ac:dyDescent="0.2">
      <c r="B88" s="78" t="s">
        <v>131</v>
      </c>
      <c r="C88" s="22"/>
      <c r="M88" s="23"/>
      <c r="N88" s="23"/>
      <c r="O88" s="23"/>
    </row>
    <row r="89" spans="2:30" x14ac:dyDescent="0.2">
      <c r="B89" s="89" t="s">
        <v>24</v>
      </c>
      <c r="C89" s="89"/>
      <c r="D89" s="50" t="s">
        <v>25</v>
      </c>
      <c r="E89" s="89" t="s">
        <v>24</v>
      </c>
      <c r="F89" s="89"/>
      <c r="J89" s="55" t="s">
        <v>8</v>
      </c>
      <c r="K89" s="55"/>
      <c r="M89" s="55" t="s">
        <v>123</v>
      </c>
      <c r="N89" s="55"/>
      <c r="P89" s="55" t="s">
        <v>124</v>
      </c>
      <c r="Q89" s="55"/>
      <c r="T89" s="55" t="s">
        <v>28</v>
      </c>
      <c r="U89" s="55"/>
      <c r="W89" s="55" t="s">
        <v>32</v>
      </c>
      <c r="X89" s="55"/>
    </row>
    <row r="90" spans="2:30" x14ac:dyDescent="0.2">
      <c r="B90" s="88">
        <f>B56</f>
        <v>20609</v>
      </c>
      <c r="C90" s="88"/>
      <c r="D90" s="50"/>
      <c r="E90" s="88">
        <f>E56</f>
        <v>20639.099999999999</v>
      </c>
      <c r="F90" s="88"/>
      <c r="G90" s="56" t="s">
        <v>30</v>
      </c>
      <c r="J90" s="86">
        <f>E90-B90</f>
        <v>30.099999999998545</v>
      </c>
      <c r="K90" s="89"/>
      <c r="L90" s="57" t="s">
        <v>20</v>
      </c>
      <c r="M90" s="91">
        <v>24</v>
      </c>
      <c r="N90" s="91"/>
      <c r="O90" s="38" t="s">
        <v>19</v>
      </c>
      <c r="P90" s="91">
        <v>24</v>
      </c>
      <c r="Q90" s="91"/>
      <c r="R90" s="21" t="s">
        <v>125</v>
      </c>
      <c r="S90" s="38" t="s">
        <v>13</v>
      </c>
      <c r="T90" s="86">
        <f>J90*(M90+P90)/2</f>
        <v>722.39999999996508</v>
      </c>
      <c r="U90" s="86"/>
      <c r="V90" s="50" t="s">
        <v>11</v>
      </c>
      <c r="W90" s="122">
        <v>5.5E-2</v>
      </c>
      <c r="X90" s="122"/>
      <c r="Y90" s="38" t="s">
        <v>12</v>
      </c>
      <c r="Z90" s="50">
        <v>9</v>
      </c>
      <c r="AA90" s="38" t="s">
        <v>13</v>
      </c>
      <c r="AB90" s="86">
        <f>T90*W90/Z90</f>
        <v>4.4146666666664531</v>
      </c>
      <c r="AC90" s="86"/>
      <c r="AD90" s="21" t="s">
        <v>33</v>
      </c>
    </row>
    <row r="91" spans="2:30" x14ac:dyDescent="0.2">
      <c r="B91" s="88">
        <f>B57</f>
        <v>20720.900000000001</v>
      </c>
      <c r="C91" s="88"/>
      <c r="D91" s="50" t="s">
        <v>25</v>
      </c>
      <c r="E91" s="88">
        <f>E57</f>
        <v>20751</v>
      </c>
      <c r="F91" s="88"/>
      <c r="G91" s="56" t="s">
        <v>30</v>
      </c>
      <c r="J91" s="86">
        <f>E91-B91</f>
        <v>30.099999999998545</v>
      </c>
      <c r="K91" s="89"/>
      <c r="L91" s="57" t="s">
        <v>20</v>
      </c>
      <c r="M91" s="91">
        <v>24</v>
      </c>
      <c r="N91" s="91"/>
      <c r="O91" s="38" t="s">
        <v>19</v>
      </c>
      <c r="P91" s="91">
        <v>24</v>
      </c>
      <c r="Q91" s="91"/>
      <c r="R91" s="21" t="s">
        <v>126</v>
      </c>
      <c r="S91" s="38" t="s">
        <v>13</v>
      </c>
      <c r="T91" s="86">
        <f>J91*(M91+P91)/2</f>
        <v>722.39999999996508</v>
      </c>
      <c r="U91" s="86"/>
      <c r="V91" s="50" t="s">
        <v>11</v>
      </c>
      <c r="W91" s="122">
        <v>5.5E-2</v>
      </c>
      <c r="X91" s="122"/>
      <c r="Y91" s="38" t="s">
        <v>12</v>
      </c>
      <c r="Z91" s="50">
        <v>9</v>
      </c>
      <c r="AA91" s="38" t="s">
        <v>13</v>
      </c>
      <c r="AB91" s="86">
        <f>T91*W91/Z91</f>
        <v>4.4146666666664531</v>
      </c>
      <c r="AC91" s="86"/>
      <c r="AD91" s="21" t="s">
        <v>33</v>
      </c>
    </row>
    <row r="92" spans="2:30" x14ac:dyDescent="0.2">
      <c r="C92" s="22"/>
      <c r="O92" s="23"/>
      <c r="P92" s="23"/>
      <c r="Q92" s="23"/>
    </row>
    <row r="93" spans="2:30" x14ac:dyDescent="0.2">
      <c r="B93" s="36" t="s">
        <v>15</v>
      </c>
      <c r="C93" s="22"/>
      <c r="O93" s="23"/>
      <c r="P93" s="23"/>
      <c r="Q93" s="23"/>
      <c r="Y93" s="58"/>
      <c r="Z93" s="55"/>
      <c r="AA93" s="59"/>
      <c r="AB93" s="86">
        <f>SUM(AB83:AC91)</f>
        <v>30.751999999999143</v>
      </c>
      <c r="AC93" s="86"/>
      <c r="AD93" s="21" t="s">
        <v>33</v>
      </c>
    </row>
    <row r="94" spans="2:30" x14ac:dyDescent="0.2">
      <c r="B94" s="36"/>
      <c r="C94" s="22"/>
      <c r="O94" s="23"/>
      <c r="P94" s="23"/>
      <c r="Q94" s="23"/>
      <c r="Y94" s="77"/>
      <c r="Z94" s="50"/>
      <c r="AA94" s="59"/>
      <c r="AB94" s="75"/>
      <c r="AC94" s="75"/>
    </row>
    <row r="95" spans="2:30" x14ac:dyDescent="0.2">
      <c r="B95" s="36" t="s">
        <v>16</v>
      </c>
      <c r="C95" s="22"/>
      <c r="O95" s="23"/>
      <c r="P95" s="23"/>
      <c r="Q95" s="23"/>
      <c r="Y95" s="58"/>
      <c r="Z95" s="55"/>
      <c r="AA95" s="21" t="s">
        <v>17</v>
      </c>
      <c r="AB95" s="90">
        <f>ROUND(AB94+AB93,0)</f>
        <v>31</v>
      </c>
      <c r="AC95" s="90"/>
      <c r="AD95" s="21" t="s">
        <v>33</v>
      </c>
    </row>
    <row r="96" spans="2:30" x14ac:dyDescent="0.2">
      <c r="C96" s="22"/>
      <c r="O96" s="23"/>
      <c r="P96" s="23"/>
      <c r="Q96" s="23"/>
    </row>
    <row r="97" spans="1:30" x14ac:dyDescent="0.2">
      <c r="B97" s="48" t="str">
        <f>"Total for "&amp;B79&amp;":"</f>
        <v>Total for ITEM 407 - TACK COAT:</v>
      </c>
      <c r="C97" s="22"/>
      <c r="O97" s="23"/>
      <c r="P97" s="23"/>
      <c r="Q97" s="23"/>
      <c r="AB97" s="90">
        <f>AB95</f>
        <v>31</v>
      </c>
      <c r="AC97" s="90"/>
      <c r="AD97" s="21" t="s">
        <v>33</v>
      </c>
    </row>
    <row r="98" spans="1:30" x14ac:dyDescent="0.2">
      <c r="B98" s="48"/>
      <c r="C98" s="22"/>
      <c r="O98" s="23"/>
      <c r="P98" s="23"/>
      <c r="Q98" s="23"/>
      <c r="AB98" s="46"/>
      <c r="AC98" s="46"/>
    </row>
    <row r="99" spans="1:30" x14ac:dyDescent="0.2">
      <c r="B99" s="47"/>
      <c r="O99" s="23"/>
    </row>
    <row r="100" spans="1:30" ht="15" x14ac:dyDescent="0.25">
      <c r="A100" s="85"/>
      <c r="B100" s="47" t="s">
        <v>136</v>
      </c>
      <c r="O100" s="23"/>
    </row>
    <row r="101" spans="1:30" x14ac:dyDescent="0.2">
      <c r="C101" s="22"/>
      <c r="M101" s="23"/>
      <c r="N101" s="23"/>
      <c r="O101" s="23"/>
    </row>
    <row r="102" spans="1:30" x14ac:dyDescent="0.2">
      <c r="B102" s="89" t="s">
        <v>24</v>
      </c>
      <c r="C102" s="89"/>
      <c r="D102" s="50" t="s">
        <v>25</v>
      </c>
      <c r="E102" s="89" t="s">
        <v>24</v>
      </c>
      <c r="F102" s="89"/>
      <c r="J102" s="55" t="s">
        <v>8</v>
      </c>
      <c r="K102" s="55"/>
      <c r="M102" s="55" t="s">
        <v>26</v>
      </c>
      <c r="N102" s="55"/>
      <c r="P102" s="55" t="s">
        <v>27</v>
      </c>
      <c r="Q102" s="55"/>
      <c r="T102" s="55" t="s">
        <v>28</v>
      </c>
      <c r="U102" s="55"/>
      <c r="W102" s="55" t="s">
        <v>32</v>
      </c>
      <c r="X102" s="55"/>
    </row>
    <row r="103" spans="1:30" x14ac:dyDescent="0.2">
      <c r="B103" s="88">
        <v>20584</v>
      </c>
      <c r="C103" s="88"/>
      <c r="D103" s="50"/>
      <c r="E103" s="88">
        <v>20609</v>
      </c>
      <c r="F103" s="88"/>
      <c r="G103" s="56"/>
      <c r="J103" s="119" t="s">
        <v>128</v>
      </c>
      <c r="K103" s="120"/>
      <c r="L103" s="121"/>
      <c r="M103" s="121"/>
      <c r="N103" s="121"/>
      <c r="O103" s="38"/>
      <c r="P103" s="91"/>
      <c r="Q103" s="91"/>
      <c r="S103" s="38"/>
      <c r="T103" s="86">
        <v>70</v>
      </c>
      <c r="U103" s="86"/>
      <c r="V103" s="50" t="s">
        <v>11</v>
      </c>
      <c r="W103" s="91">
        <v>0.4</v>
      </c>
      <c r="X103" s="91"/>
      <c r="Y103" s="38" t="s">
        <v>12</v>
      </c>
      <c r="Z103" s="50">
        <v>9</v>
      </c>
      <c r="AA103" s="38" t="s">
        <v>13</v>
      </c>
      <c r="AB103" s="86">
        <f>T103*W103/Z103</f>
        <v>3.1111111111111112</v>
      </c>
      <c r="AC103" s="86"/>
      <c r="AD103" s="21" t="s">
        <v>33</v>
      </c>
    </row>
    <row r="104" spans="1:30" x14ac:dyDescent="0.2">
      <c r="B104" s="88">
        <v>20751</v>
      </c>
      <c r="C104" s="88"/>
      <c r="D104" s="50"/>
      <c r="E104" s="88">
        <v>20776</v>
      </c>
      <c r="F104" s="88"/>
      <c r="G104" s="56"/>
      <c r="J104" s="119" t="s">
        <v>128</v>
      </c>
      <c r="K104" s="120"/>
      <c r="L104" s="121"/>
      <c r="M104" s="121"/>
      <c r="N104" s="121"/>
      <c r="O104" s="38"/>
      <c r="P104" s="91"/>
      <c r="Q104" s="91"/>
      <c r="S104" s="38"/>
      <c r="T104" s="86">
        <v>36</v>
      </c>
      <c r="U104" s="86"/>
      <c r="V104" s="50" t="s">
        <v>11</v>
      </c>
      <c r="W104" s="91">
        <v>0.4</v>
      </c>
      <c r="X104" s="91"/>
      <c r="Y104" s="38" t="s">
        <v>12</v>
      </c>
      <c r="Z104" s="50">
        <v>9</v>
      </c>
      <c r="AA104" s="38" t="s">
        <v>13</v>
      </c>
      <c r="AB104" s="86">
        <f>T104*W104/Z104</f>
        <v>1.6</v>
      </c>
      <c r="AC104" s="86"/>
      <c r="AD104" s="21" t="s">
        <v>33</v>
      </c>
    </row>
    <row r="105" spans="1:30" x14ac:dyDescent="0.2">
      <c r="C105" s="22"/>
      <c r="O105" s="23"/>
      <c r="P105" s="23"/>
      <c r="Q105" s="23"/>
    </row>
    <row r="106" spans="1:30" x14ac:dyDescent="0.2">
      <c r="B106" s="36" t="s">
        <v>15</v>
      </c>
      <c r="C106" s="22"/>
      <c r="O106" s="23"/>
      <c r="P106" s="23"/>
      <c r="Q106" s="23"/>
      <c r="Y106" s="58"/>
      <c r="Z106" s="55"/>
      <c r="AA106" s="59"/>
      <c r="AB106" s="86">
        <f>SUM(AB103:AC104)</f>
        <v>4.7111111111111112</v>
      </c>
      <c r="AC106" s="86"/>
      <c r="AD106" s="21" t="s">
        <v>33</v>
      </c>
    </row>
    <row r="107" spans="1:30" x14ac:dyDescent="0.2">
      <c r="B107" s="36"/>
      <c r="C107" s="22"/>
      <c r="O107" s="23"/>
      <c r="P107" s="23"/>
      <c r="Q107" s="23"/>
      <c r="Y107" s="77"/>
      <c r="Z107" s="50"/>
      <c r="AA107" s="59"/>
      <c r="AB107" s="75"/>
      <c r="AC107" s="75"/>
    </row>
    <row r="108" spans="1:30" x14ac:dyDescent="0.2">
      <c r="B108" s="36" t="s">
        <v>16</v>
      </c>
      <c r="C108" s="22"/>
      <c r="O108" s="23"/>
      <c r="P108" s="23"/>
      <c r="Q108" s="23"/>
      <c r="Y108" s="58"/>
      <c r="Z108" s="55"/>
      <c r="AA108" s="21" t="s">
        <v>17</v>
      </c>
      <c r="AB108" s="90">
        <f>ROUND(AB107+AB106,0)</f>
        <v>5</v>
      </c>
      <c r="AC108" s="90"/>
      <c r="AD108" s="21" t="s">
        <v>33</v>
      </c>
    </row>
    <row r="109" spans="1:30" x14ac:dyDescent="0.2">
      <c r="C109" s="22"/>
      <c r="O109" s="23"/>
      <c r="P109" s="23"/>
      <c r="Q109" s="23"/>
    </row>
    <row r="110" spans="1:30" x14ac:dyDescent="0.2">
      <c r="B110" s="48" t="str">
        <f>"Total for "&amp;B100&amp;":"</f>
        <v>Total for ITEM 408 - PRIME COAT, AS PER PLAN:</v>
      </c>
      <c r="C110" s="22"/>
      <c r="O110" s="23"/>
      <c r="P110" s="23"/>
      <c r="Q110" s="23"/>
      <c r="AB110" s="90">
        <f>AB108</f>
        <v>5</v>
      </c>
      <c r="AC110" s="90"/>
      <c r="AD110" s="21" t="s">
        <v>33</v>
      </c>
    </row>
    <row r="111" spans="1:30" x14ac:dyDescent="0.2">
      <c r="B111" s="48"/>
      <c r="C111" s="22"/>
      <c r="O111" s="23"/>
      <c r="P111" s="23"/>
      <c r="Q111" s="23"/>
      <c r="AB111" s="46"/>
      <c r="AC111" s="46"/>
    </row>
    <row r="112" spans="1:30" x14ac:dyDescent="0.2">
      <c r="A112" s="84"/>
      <c r="O112" s="23"/>
    </row>
    <row r="113" spans="1:30" ht="15" x14ac:dyDescent="0.25">
      <c r="A113" s="85"/>
      <c r="B113" s="47" t="s">
        <v>132</v>
      </c>
      <c r="O113" s="23"/>
    </row>
    <row r="114" spans="1:30" x14ac:dyDescent="0.2">
      <c r="C114" s="22"/>
      <c r="M114" s="23"/>
      <c r="N114" s="23"/>
      <c r="O114" s="23"/>
    </row>
    <row r="115" spans="1:30" x14ac:dyDescent="0.2">
      <c r="B115" s="89" t="s">
        <v>24</v>
      </c>
      <c r="C115" s="89"/>
      <c r="D115" s="50" t="s">
        <v>25</v>
      </c>
      <c r="E115" s="89" t="s">
        <v>24</v>
      </c>
      <c r="F115" s="89"/>
      <c r="J115" s="55" t="s">
        <v>8</v>
      </c>
      <c r="K115" s="55"/>
      <c r="M115" s="55" t="s">
        <v>26</v>
      </c>
      <c r="N115" s="55"/>
      <c r="P115" s="55" t="s">
        <v>27</v>
      </c>
      <c r="Q115" s="55"/>
      <c r="T115" s="55" t="s">
        <v>28</v>
      </c>
      <c r="U115" s="55"/>
      <c r="W115" s="55" t="s">
        <v>31</v>
      </c>
      <c r="X115" s="55"/>
    </row>
    <row r="116" spans="1:30" x14ac:dyDescent="0.2">
      <c r="B116" s="88">
        <v>20584</v>
      </c>
      <c r="C116" s="88"/>
      <c r="D116" s="50"/>
      <c r="E116" s="88">
        <v>20609</v>
      </c>
      <c r="F116" s="88"/>
      <c r="J116" s="119" t="s">
        <v>128</v>
      </c>
      <c r="K116" s="120"/>
      <c r="L116" s="121"/>
      <c r="M116" s="121"/>
      <c r="N116" s="121"/>
      <c r="P116" s="55"/>
      <c r="Q116" s="55"/>
      <c r="T116" s="86">
        <v>721</v>
      </c>
      <c r="U116" s="89"/>
      <c r="V116" s="50" t="s">
        <v>11</v>
      </c>
      <c r="W116" s="91">
        <f>1.25/12</f>
        <v>0.10416666666666667</v>
      </c>
      <c r="X116" s="89"/>
      <c r="Y116" s="38" t="s">
        <v>12</v>
      </c>
      <c r="Z116" s="50">
        <v>27</v>
      </c>
      <c r="AA116" s="38" t="s">
        <v>13</v>
      </c>
      <c r="AB116" s="86">
        <f>T116*W116/Z116</f>
        <v>2.7816358024691361</v>
      </c>
      <c r="AC116" s="86"/>
      <c r="AD116" s="21" t="s">
        <v>14</v>
      </c>
    </row>
    <row r="117" spans="1:30" x14ac:dyDescent="0.2">
      <c r="B117" s="88">
        <f>B56</f>
        <v>20609</v>
      </c>
      <c r="C117" s="88"/>
      <c r="D117" s="50" t="s">
        <v>25</v>
      </c>
      <c r="E117" s="88">
        <f>E56</f>
        <v>20639.099999999999</v>
      </c>
      <c r="F117" s="88"/>
      <c r="G117" s="56" t="s">
        <v>30</v>
      </c>
      <c r="J117" s="86">
        <f>E117-B117</f>
        <v>30.099999999998545</v>
      </c>
      <c r="K117" s="89"/>
      <c r="L117" s="57" t="s">
        <v>20</v>
      </c>
      <c r="M117" s="91">
        <v>32</v>
      </c>
      <c r="N117" s="91"/>
      <c r="O117" s="38" t="s">
        <v>19</v>
      </c>
      <c r="P117" s="91">
        <v>32</v>
      </c>
      <c r="Q117" s="91"/>
      <c r="R117" s="21" t="s">
        <v>29</v>
      </c>
      <c r="S117" s="38" t="s">
        <v>13</v>
      </c>
      <c r="T117" s="86">
        <f>J117*(M117+P117)/2</f>
        <v>963.19999999995343</v>
      </c>
      <c r="U117" s="86"/>
      <c r="V117" s="50" t="s">
        <v>11</v>
      </c>
      <c r="W117" s="91">
        <f>1.25/12</f>
        <v>0.10416666666666667</v>
      </c>
      <c r="X117" s="91"/>
      <c r="Y117" s="38" t="s">
        <v>12</v>
      </c>
      <c r="Z117" s="50">
        <v>27</v>
      </c>
      <c r="AA117" s="38" t="s">
        <v>13</v>
      </c>
      <c r="AB117" s="86">
        <f>T117*W117/Z117</f>
        <v>3.7160493827158696</v>
      </c>
      <c r="AC117" s="86"/>
      <c r="AD117" s="21" t="s">
        <v>14</v>
      </c>
    </row>
    <row r="118" spans="1:30" x14ac:dyDescent="0.2">
      <c r="B118" s="88">
        <f>B57</f>
        <v>20720.900000000001</v>
      </c>
      <c r="C118" s="88"/>
      <c r="D118" s="50" t="s">
        <v>25</v>
      </c>
      <c r="E118" s="88">
        <f>E57</f>
        <v>20751</v>
      </c>
      <c r="F118" s="88"/>
      <c r="G118" s="56" t="s">
        <v>30</v>
      </c>
      <c r="J118" s="86">
        <f>E118-B118</f>
        <v>30.099999999998545</v>
      </c>
      <c r="K118" s="89"/>
      <c r="L118" s="57" t="s">
        <v>20</v>
      </c>
      <c r="M118" s="91">
        <v>32</v>
      </c>
      <c r="N118" s="91"/>
      <c r="O118" s="38" t="s">
        <v>19</v>
      </c>
      <c r="P118" s="91">
        <v>32</v>
      </c>
      <c r="Q118" s="91"/>
      <c r="R118" s="21" t="s">
        <v>29</v>
      </c>
      <c r="S118" s="38" t="s">
        <v>13</v>
      </c>
      <c r="T118" s="86">
        <f>J118*(M118+P118)/2</f>
        <v>963.19999999995343</v>
      </c>
      <c r="U118" s="86"/>
      <c r="V118" s="50" t="s">
        <v>11</v>
      </c>
      <c r="W118" s="91">
        <f>1.25/12</f>
        <v>0.10416666666666667</v>
      </c>
      <c r="X118" s="91"/>
      <c r="Y118" s="38" t="s">
        <v>12</v>
      </c>
      <c r="Z118" s="50">
        <v>27</v>
      </c>
      <c r="AA118" s="38" t="s">
        <v>13</v>
      </c>
      <c r="AB118" s="86">
        <f>T118*W118/Z118</f>
        <v>3.7160493827158696</v>
      </c>
      <c r="AC118" s="86"/>
      <c r="AD118" s="21" t="s">
        <v>14</v>
      </c>
    </row>
    <row r="119" spans="1:30" x14ac:dyDescent="0.2">
      <c r="B119" s="88">
        <v>20751</v>
      </c>
      <c r="C119" s="88"/>
      <c r="D119" s="50"/>
      <c r="E119" s="88">
        <v>20776</v>
      </c>
      <c r="F119" s="88"/>
      <c r="G119" s="56"/>
      <c r="J119" s="119" t="s">
        <v>128</v>
      </c>
      <c r="K119" s="120"/>
      <c r="L119" s="121"/>
      <c r="M119" s="121"/>
      <c r="N119" s="121"/>
      <c r="O119" s="38"/>
      <c r="P119" s="67"/>
      <c r="Q119" s="67"/>
      <c r="S119" s="38"/>
      <c r="T119" s="86">
        <v>752</v>
      </c>
      <c r="U119" s="86"/>
      <c r="V119" s="50" t="s">
        <v>11</v>
      </c>
      <c r="W119" s="91">
        <f>1.25/12</f>
        <v>0.10416666666666667</v>
      </c>
      <c r="X119" s="91"/>
      <c r="Y119" s="38" t="s">
        <v>12</v>
      </c>
      <c r="Z119" s="50">
        <v>27</v>
      </c>
      <c r="AA119" s="38" t="s">
        <v>13</v>
      </c>
      <c r="AB119" s="86">
        <f>T119*W119/Z119</f>
        <v>2.901234567901235</v>
      </c>
      <c r="AC119" s="86"/>
      <c r="AD119" s="21" t="s">
        <v>14</v>
      </c>
    </row>
    <row r="120" spans="1:30" x14ac:dyDescent="0.2">
      <c r="B120" s="66"/>
      <c r="C120" s="66"/>
      <c r="D120" s="50"/>
      <c r="E120" s="66"/>
      <c r="F120" s="66"/>
      <c r="G120" s="56"/>
      <c r="J120" s="37"/>
      <c r="K120" s="50"/>
      <c r="L120" s="57"/>
      <c r="M120" s="67"/>
      <c r="N120" s="67"/>
      <c r="O120" s="38"/>
      <c r="P120" s="67"/>
      <c r="Q120" s="67"/>
      <c r="S120" s="38"/>
      <c r="T120" s="37"/>
      <c r="U120" s="37"/>
      <c r="V120" s="50"/>
      <c r="W120" s="67"/>
      <c r="X120" s="67"/>
      <c r="Y120" s="38"/>
      <c r="Z120" s="50"/>
      <c r="AA120" s="38"/>
      <c r="AB120" s="37"/>
      <c r="AC120" s="37"/>
    </row>
    <row r="121" spans="1:30" x14ac:dyDescent="0.2">
      <c r="B121" s="36" t="s">
        <v>15</v>
      </c>
      <c r="C121" s="22"/>
      <c r="O121" s="23"/>
      <c r="P121" s="23"/>
      <c r="Q121" s="23"/>
      <c r="Y121" s="58"/>
      <c r="Z121" s="55"/>
      <c r="AA121" s="59"/>
      <c r="AB121" s="86">
        <f>SUM(AB117:AC119)</f>
        <v>10.333333333332973</v>
      </c>
      <c r="AC121" s="86"/>
      <c r="AD121" s="21" t="s">
        <v>14</v>
      </c>
    </row>
    <row r="122" spans="1:30" x14ac:dyDescent="0.2">
      <c r="B122" s="56"/>
      <c r="C122" s="22"/>
      <c r="O122" s="23"/>
      <c r="P122" s="23"/>
      <c r="Q122" s="23"/>
    </row>
    <row r="123" spans="1:30" x14ac:dyDescent="0.2">
      <c r="B123" s="36" t="s">
        <v>16</v>
      </c>
      <c r="C123" s="22"/>
      <c r="O123" s="23"/>
      <c r="P123" s="23"/>
      <c r="Q123" s="23"/>
      <c r="Y123" s="58"/>
      <c r="Z123" s="55"/>
      <c r="AA123" s="21" t="s">
        <v>17</v>
      </c>
      <c r="AB123" s="90">
        <f>ROUNDUP(AB121,0)</f>
        <v>11</v>
      </c>
      <c r="AC123" s="90"/>
      <c r="AD123" s="21" t="s">
        <v>14</v>
      </c>
    </row>
    <row r="124" spans="1:30" x14ac:dyDescent="0.2">
      <c r="C124" s="22"/>
      <c r="O124" s="23"/>
      <c r="P124" s="23"/>
      <c r="Q124" s="23"/>
    </row>
    <row r="125" spans="1:30" x14ac:dyDescent="0.2">
      <c r="B125" s="48" t="str">
        <f>"Total for "&amp;B113&amp;":"</f>
        <v>Total for ITEM 441 - ASPHALT CONCRETE SURFACE COURSE, TYPE 1, (449), AS PER PLAN, (PG70-22M):</v>
      </c>
      <c r="C125" s="22"/>
      <c r="O125" s="23"/>
      <c r="P125" s="23"/>
      <c r="Q125" s="23"/>
      <c r="AB125" s="90">
        <f>AB123</f>
        <v>11</v>
      </c>
      <c r="AC125" s="90"/>
      <c r="AD125" s="21" t="s">
        <v>14</v>
      </c>
    </row>
    <row r="126" spans="1:30" x14ac:dyDescent="0.2">
      <c r="B126" s="48"/>
      <c r="C126" s="22"/>
      <c r="O126" s="23"/>
      <c r="P126" s="23"/>
      <c r="Q126" s="23"/>
      <c r="AB126" s="46"/>
      <c r="AC126" s="46"/>
    </row>
    <row r="127" spans="1:30" x14ac:dyDescent="0.2">
      <c r="B127" s="48"/>
      <c r="C127" s="22"/>
      <c r="O127" s="23"/>
      <c r="P127" s="23"/>
      <c r="Q127" s="23"/>
      <c r="AB127" s="46"/>
      <c r="AC127" s="46"/>
    </row>
    <row r="128" spans="1:30" ht="15" x14ac:dyDescent="0.25">
      <c r="A128" s="85"/>
      <c r="B128" s="47" t="s">
        <v>133</v>
      </c>
      <c r="O128" s="23"/>
    </row>
    <row r="129" spans="2:30" x14ac:dyDescent="0.2">
      <c r="C129" s="22"/>
      <c r="M129" s="23"/>
      <c r="N129" s="23"/>
      <c r="O129" s="23"/>
    </row>
    <row r="130" spans="2:30" x14ac:dyDescent="0.2">
      <c r="B130" s="89" t="s">
        <v>24</v>
      </c>
      <c r="C130" s="89"/>
      <c r="D130" s="50" t="s">
        <v>25</v>
      </c>
      <c r="E130" s="89" t="s">
        <v>24</v>
      </c>
      <c r="F130" s="89"/>
      <c r="J130" s="55" t="s">
        <v>8</v>
      </c>
      <c r="K130" s="55"/>
      <c r="M130" s="55" t="s">
        <v>26</v>
      </c>
      <c r="N130" s="55"/>
      <c r="P130" s="55" t="s">
        <v>27</v>
      </c>
      <c r="Q130" s="55"/>
      <c r="T130" s="55" t="s">
        <v>28</v>
      </c>
      <c r="U130" s="55"/>
      <c r="W130" s="55" t="s">
        <v>31</v>
      </c>
      <c r="X130" s="55"/>
    </row>
    <row r="131" spans="2:30" x14ac:dyDescent="0.2">
      <c r="B131" s="88">
        <v>20609</v>
      </c>
      <c r="C131" s="88"/>
      <c r="D131" s="50" t="s">
        <v>25</v>
      </c>
      <c r="E131" s="88">
        <v>20639.099999999999</v>
      </c>
      <c r="F131" s="88"/>
      <c r="G131" s="56" t="s">
        <v>30</v>
      </c>
      <c r="J131" s="86">
        <f>E131-B131</f>
        <v>30.099999999998545</v>
      </c>
      <c r="K131" s="89"/>
      <c r="L131" s="57" t="s">
        <v>20</v>
      </c>
      <c r="M131" s="91">
        <v>32</v>
      </c>
      <c r="N131" s="91"/>
      <c r="O131" s="38" t="s">
        <v>19</v>
      </c>
      <c r="P131" s="91">
        <v>32</v>
      </c>
      <c r="Q131" s="91"/>
      <c r="R131" s="21" t="s">
        <v>29</v>
      </c>
      <c r="S131" s="38" t="s">
        <v>13</v>
      </c>
      <c r="T131" s="86">
        <f>J131*(M131+P131)/2</f>
        <v>963.19999999995343</v>
      </c>
      <c r="U131" s="86"/>
      <c r="V131" s="50" t="s">
        <v>11</v>
      </c>
      <c r="W131" s="91">
        <f>1.75/12</f>
        <v>0.14583333333333334</v>
      </c>
      <c r="X131" s="91"/>
      <c r="Y131" s="38" t="s">
        <v>12</v>
      </c>
      <c r="Z131" s="50">
        <v>27</v>
      </c>
      <c r="AA131" s="38" t="s">
        <v>13</v>
      </c>
      <c r="AB131" s="86">
        <f>T131*W131/Z131</f>
        <v>5.2024691358022173</v>
      </c>
      <c r="AC131" s="86"/>
      <c r="AD131" s="21" t="s">
        <v>14</v>
      </c>
    </row>
    <row r="132" spans="2:30" x14ac:dyDescent="0.2">
      <c r="B132" s="88">
        <v>20720.900000000001</v>
      </c>
      <c r="C132" s="88"/>
      <c r="D132" s="50" t="s">
        <v>25</v>
      </c>
      <c r="E132" s="88">
        <v>20751</v>
      </c>
      <c r="F132" s="88"/>
      <c r="G132" s="56" t="s">
        <v>30</v>
      </c>
      <c r="J132" s="86">
        <f>E132-B132</f>
        <v>30.099999999998545</v>
      </c>
      <c r="K132" s="89"/>
      <c r="L132" s="57" t="s">
        <v>20</v>
      </c>
      <c r="M132" s="91">
        <v>32</v>
      </c>
      <c r="N132" s="91"/>
      <c r="O132" s="38" t="s">
        <v>19</v>
      </c>
      <c r="P132" s="91">
        <v>32</v>
      </c>
      <c r="Q132" s="91"/>
      <c r="R132" s="21" t="s">
        <v>29</v>
      </c>
      <c r="S132" s="38" t="s">
        <v>13</v>
      </c>
      <c r="T132" s="86">
        <f>J132*(M132+P132)/2</f>
        <v>963.19999999995343</v>
      </c>
      <c r="U132" s="86"/>
      <c r="V132" s="50" t="s">
        <v>11</v>
      </c>
      <c r="W132" s="91">
        <f>1.75/12</f>
        <v>0.14583333333333334</v>
      </c>
      <c r="X132" s="91"/>
      <c r="Y132" s="38" t="s">
        <v>12</v>
      </c>
      <c r="Z132" s="50">
        <v>27</v>
      </c>
      <c r="AA132" s="38" t="s">
        <v>13</v>
      </c>
      <c r="AB132" s="86">
        <f>T132*W132/Z132</f>
        <v>5.2024691358022173</v>
      </c>
      <c r="AC132" s="86"/>
      <c r="AD132" s="21" t="s">
        <v>14</v>
      </c>
    </row>
    <row r="133" spans="2:30" x14ac:dyDescent="0.2">
      <c r="B133" s="66"/>
      <c r="C133" s="66"/>
      <c r="D133" s="50"/>
      <c r="E133" s="66"/>
      <c r="F133" s="66"/>
      <c r="G133" s="56"/>
      <c r="J133" s="37"/>
      <c r="K133" s="50"/>
      <c r="L133" s="57"/>
      <c r="M133" s="67"/>
      <c r="N133" s="67"/>
      <c r="O133" s="38"/>
      <c r="P133" s="67"/>
      <c r="Q133" s="67"/>
      <c r="S133" s="38"/>
      <c r="T133" s="37"/>
      <c r="U133" s="37"/>
      <c r="V133" s="50"/>
      <c r="W133" s="67"/>
      <c r="X133" s="67"/>
      <c r="Y133" s="38"/>
      <c r="Z133" s="50"/>
      <c r="AA133" s="38"/>
      <c r="AB133" s="37"/>
      <c r="AC133" s="37"/>
    </row>
    <row r="134" spans="2:30" x14ac:dyDescent="0.2">
      <c r="B134" s="36" t="s">
        <v>15</v>
      </c>
      <c r="C134" s="22"/>
      <c r="O134" s="23"/>
      <c r="P134" s="23"/>
      <c r="Q134" s="23"/>
      <c r="Y134" s="58"/>
      <c r="Z134" s="55"/>
      <c r="AA134" s="59"/>
      <c r="AB134" s="86">
        <f>SUM(AB131:AC132)</f>
        <v>10.404938271604435</v>
      </c>
      <c r="AC134" s="86"/>
      <c r="AD134" s="21" t="s">
        <v>14</v>
      </c>
    </row>
    <row r="135" spans="2:30" x14ac:dyDescent="0.2">
      <c r="B135" s="56"/>
      <c r="C135" s="22"/>
      <c r="O135" s="23"/>
      <c r="P135" s="23"/>
      <c r="Q135" s="23"/>
    </row>
    <row r="136" spans="2:30" x14ac:dyDescent="0.2">
      <c r="B136" s="36" t="s">
        <v>16</v>
      </c>
      <c r="C136" s="22"/>
      <c r="O136" s="23"/>
      <c r="P136" s="23"/>
      <c r="Q136" s="23"/>
      <c r="Y136" s="58"/>
      <c r="Z136" s="55"/>
      <c r="AA136" s="21" t="s">
        <v>17</v>
      </c>
      <c r="AB136" s="90">
        <f>ROUNDUP(AB134,0)</f>
        <v>11</v>
      </c>
      <c r="AC136" s="90"/>
      <c r="AD136" s="21" t="s">
        <v>14</v>
      </c>
    </row>
    <row r="137" spans="2:30" x14ac:dyDescent="0.2">
      <c r="C137" s="22"/>
      <c r="O137" s="23"/>
      <c r="P137" s="23"/>
      <c r="Q137" s="23"/>
    </row>
    <row r="138" spans="2:30" x14ac:dyDescent="0.2">
      <c r="B138" s="48" t="str">
        <f>"Total for "&amp;B128&amp;":"</f>
        <v>Total for ITEM 441 - ASPHALT CONCRETE INTERMEDIATE COURSE, TYPE 2, (449):</v>
      </c>
      <c r="C138" s="22"/>
      <c r="O138" s="23"/>
      <c r="P138" s="23"/>
      <c r="Q138" s="23"/>
      <c r="AB138" s="90">
        <f>AB136</f>
        <v>11</v>
      </c>
      <c r="AC138" s="90"/>
      <c r="AD138" s="21" t="s">
        <v>14</v>
      </c>
    </row>
    <row r="139" spans="2:30" x14ac:dyDescent="0.2">
      <c r="B139" s="48"/>
      <c r="C139" s="22"/>
      <c r="O139" s="23"/>
      <c r="P139" s="23"/>
      <c r="Q139" s="23"/>
      <c r="AB139" s="46"/>
      <c r="AC139" s="46"/>
    </row>
    <row r="140" spans="2:30" x14ac:dyDescent="0.2">
      <c r="O140" s="23"/>
    </row>
    <row r="141" spans="2:30" ht="12.75" customHeight="1" x14ac:dyDescent="0.2"/>
    <row r="142" spans="2:30" ht="12.75" customHeight="1" x14ac:dyDescent="0.2"/>
    <row r="143" spans="2:30" ht="12.75" customHeight="1" x14ac:dyDescent="0.2"/>
    <row r="144" spans="2:30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237" spans="1:31" s="24" customFormat="1" x14ac:dyDescent="0.2">
      <c r="A237" s="83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</row>
    <row r="238" spans="1:31" s="24" customFormat="1" x14ac:dyDescent="0.2">
      <c r="A238" s="83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</row>
    <row r="239" spans="1:31" s="24" customFormat="1" x14ac:dyDescent="0.2">
      <c r="A239" s="83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</row>
    <row r="240" spans="1:31" s="24" customFormat="1" x14ac:dyDescent="0.2">
      <c r="A240" s="83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</row>
    <row r="241" spans="1:31" s="24" customFormat="1" x14ac:dyDescent="0.2">
      <c r="A241" s="83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</row>
    <row r="242" spans="1:31" s="24" customFormat="1" x14ac:dyDescent="0.2">
      <c r="A242" s="83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</row>
    <row r="243" spans="1:31" s="24" customFormat="1" x14ac:dyDescent="0.2">
      <c r="A243" s="83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</row>
    <row r="244" spans="1:31" s="24" customFormat="1" x14ac:dyDescent="0.2">
      <c r="A244" s="83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</row>
    <row r="245" spans="1:31" s="24" customFormat="1" x14ac:dyDescent="0.2">
      <c r="A245" s="83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</row>
    <row r="246" spans="1:31" s="24" customFormat="1" x14ac:dyDescent="0.2">
      <c r="A246" s="83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</row>
    <row r="247" spans="1:31" s="24" customFormat="1" x14ac:dyDescent="0.2">
      <c r="A247" s="83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</row>
    <row r="248" spans="1:31" s="24" customFormat="1" x14ac:dyDescent="0.2">
      <c r="A248" s="83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</row>
    <row r="249" spans="1:31" s="24" customFormat="1" x14ac:dyDescent="0.2">
      <c r="A249" s="83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</row>
    <row r="250" spans="1:31" s="24" customFormat="1" x14ac:dyDescent="0.2">
      <c r="A250" s="83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</row>
    <row r="251" spans="1:31" s="24" customFormat="1" x14ac:dyDescent="0.2">
      <c r="A251" s="83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</row>
    <row r="252" spans="1:31" s="24" customFormat="1" x14ac:dyDescent="0.2">
      <c r="A252" s="83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</row>
    <row r="253" spans="1:31" s="24" customFormat="1" x14ac:dyDescent="0.2">
      <c r="A253" s="83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</row>
    <row r="254" spans="1:31" s="24" customFormat="1" x14ac:dyDescent="0.2">
      <c r="A254" s="83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</row>
    <row r="255" spans="1:31" s="24" customFormat="1" x14ac:dyDescent="0.2">
      <c r="A255" s="83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</row>
    <row r="256" spans="1:31" s="24" customFormat="1" x14ac:dyDescent="0.2">
      <c r="A256" s="83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</row>
    <row r="257" spans="1:31" s="24" customFormat="1" x14ac:dyDescent="0.2">
      <c r="A257" s="83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</row>
    <row r="258" spans="1:31" s="24" customFormat="1" x14ac:dyDescent="0.2">
      <c r="A258" s="83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</row>
    <row r="259" spans="1:31" s="24" customFormat="1" x14ac:dyDescent="0.2">
      <c r="A259" s="83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</row>
    <row r="260" spans="1:31" s="24" customFormat="1" x14ac:dyDescent="0.2">
      <c r="A260" s="83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</row>
    <row r="261" spans="1:31" s="24" customFormat="1" x14ac:dyDescent="0.2">
      <c r="A261" s="83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</row>
    <row r="262" spans="1:31" s="24" customFormat="1" x14ac:dyDescent="0.2">
      <c r="A262" s="83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</row>
    <row r="263" spans="1:31" s="24" customFormat="1" x14ac:dyDescent="0.2">
      <c r="A263" s="83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</row>
    <row r="264" spans="1:31" s="24" customFormat="1" x14ac:dyDescent="0.2">
      <c r="A264" s="83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</row>
    <row r="265" spans="1:31" s="24" customFormat="1" x14ac:dyDescent="0.2">
      <c r="A265" s="83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</row>
    <row r="266" spans="1:31" s="24" customFormat="1" x14ac:dyDescent="0.2">
      <c r="A266" s="83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</row>
    <row r="267" spans="1:31" s="24" customFormat="1" x14ac:dyDescent="0.2">
      <c r="A267" s="83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</row>
    <row r="268" spans="1:31" s="24" customFormat="1" x14ac:dyDescent="0.2">
      <c r="A268" s="83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</row>
    <row r="269" spans="1:31" s="24" customFormat="1" x14ac:dyDescent="0.2">
      <c r="A269" s="83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</row>
    <row r="270" spans="1:31" s="24" customFormat="1" x14ac:dyDescent="0.2">
      <c r="A270" s="83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</row>
    <row r="271" spans="1:31" s="24" customFormat="1" x14ac:dyDescent="0.2">
      <c r="A271" s="83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</row>
    <row r="272" spans="1:31" s="24" customFormat="1" x14ac:dyDescent="0.2">
      <c r="A272" s="83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</row>
    <row r="273" spans="1:31" s="24" customFormat="1" x14ac:dyDescent="0.2">
      <c r="A273" s="83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</row>
    <row r="274" spans="1:31" s="24" customFormat="1" x14ac:dyDescent="0.2">
      <c r="A274" s="83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</row>
    <row r="275" spans="1:31" s="24" customFormat="1" x14ac:dyDescent="0.2">
      <c r="A275" s="83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</row>
    <row r="276" spans="1:31" s="24" customFormat="1" x14ac:dyDescent="0.2">
      <c r="A276" s="83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</row>
    <row r="277" spans="1:31" s="24" customFormat="1" x14ac:dyDescent="0.2">
      <c r="A277" s="83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</row>
    <row r="278" spans="1:31" s="24" customFormat="1" x14ac:dyDescent="0.2">
      <c r="A278" s="83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</row>
    <row r="279" spans="1:31" s="24" customFormat="1" x14ac:dyDescent="0.2">
      <c r="A279" s="83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</row>
    <row r="280" spans="1:31" s="24" customFormat="1" x14ac:dyDescent="0.2">
      <c r="A280" s="83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</row>
    <row r="281" spans="1:31" s="24" customFormat="1" x14ac:dyDescent="0.2">
      <c r="A281" s="83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</row>
    <row r="282" spans="1:31" s="24" customFormat="1" x14ac:dyDescent="0.2">
      <c r="A282" s="83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</row>
    <row r="283" spans="1:31" s="24" customFormat="1" x14ac:dyDescent="0.2">
      <c r="A283" s="83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</row>
    <row r="284" spans="1:31" s="24" customFormat="1" x14ac:dyDescent="0.2">
      <c r="A284" s="83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</row>
    <row r="285" spans="1:31" s="24" customFormat="1" x14ac:dyDescent="0.2">
      <c r="A285" s="83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</row>
    <row r="286" spans="1:31" s="24" customFormat="1" x14ac:dyDescent="0.2">
      <c r="A286" s="83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</row>
    <row r="287" spans="1:31" s="24" customFormat="1" x14ac:dyDescent="0.2">
      <c r="A287" s="83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</row>
    <row r="288" spans="1:31" s="24" customFormat="1" x14ac:dyDescent="0.2">
      <c r="A288" s="83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</row>
    <row r="289" spans="1:31" s="24" customFormat="1" x14ac:dyDescent="0.2">
      <c r="A289" s="83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</row>
    <row r="290" spans="1:31" s="24" customFormat="1" x14ac:dyDescent="0.2">
      <c r="A290" s="83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</row>
  </sheetData>
  <mergeCells count="269">
    <mergeCell ref="AB106:AC106"/>
    <mergeCell ref="B116:C116"/>
    <mergeCell ref="E116:F116"/>
    <mergeCell ref="B119:C119"/>
    <mergeCell ref="E119:F119"/>
    <mergeCell ref="T116:U116"/>
    <mergeCell ref="T119:U119"/>
    <mergeCell ref="W119:X119"/>
    <mergeCell ref="W116:X116"/>
    <mergeCell ref="AB116:AC116"/>
    <mergeCell ref="AB119:AC119"/>
    <mergeCell ref="AB110:AC110"/>
    <mergeCell ref="B117:C117"/>
    <mergeCell ref="E117:F117"/>
    <mergeCell ref="J117:K117"/>
    <mergeCell ref="M117:N117"/>
    <mergeCell ref="P117:Q117"/>
    <mergeCell ref="T117:U117"/>
    <mergeCell ref="B115:C115"/>
    <mergeCell ref="E115:F115"/>
    <mergeCell ref="B118:C118"/>
    <mergeCell ref="E118:F118"/>
    <mergeCell ref="J118:K118"/>
    <mergeCell ref="M118:N118"/>
    <mergeCell ref="T43:U43"/>
    <mergeCell ref="B44:C44"/>
    <mergeCell ref="E44:F44"/>
    <mergeCell ref="P44:Q44"/>
    <mergeCell ref="T44:U44"/>
    <mergeCell ref="AB46:AC46"/>
    <mergeCell ref="AB48:AC48"/>
    <mergeCell ref="B102:C102"/>
    <mergeCell ref="E102:F102"/>
    <mergeCell ref="B69:C69"/>
    <mergeCell ref="E69:F69"/>
    <mergeCell ref="B70:C70"/>
    <mergeCell ref="E70:F70"/>
    <mergeCell ref="AB95:AC95"/>
    <mergeCell ref="AB85:AC85"/>
    <mergeCell ref="B83:C83"/>
    <mergeCell ref="E83:F83"/>
    <mergeCell ref="J83:K83"/>
    <mergeCell ref="M83:N83"/>
    <mergeCell ref="P83:Q83"/>
    <mergeCell ref="T83:U83"/>
    <mergeCell ref="W83:X83"/>
    <mergeCell ref="AB83:AC83"/>
    <mergeCell ref="B55:C55"/>
    <mergeCell ref="E55:F55"/>
    <mergeCell ref="T29:U29"/>
    <mergeCell ref="M57:N57"/>
    <mergeCell ref="P57:Q57"/>
    <mergeCell ref="B29:C29"/>
    <mergeCell ref="E29:F29"/>
    <mergeCell ref="J29:K29"/>
    <mergeCell ref="M29:N29"/>
    <mergeCell ref="P29:Q29"/>
    <mergeCell ref="B56:C56"/>
    <mergeCell ref="E56:F56"/>
    <mergeCell ref="J56:K56"/>
    <mergeCell ref="M56:N56"/>
    <mergeCell ref="P56:Q56"/>
    <mergeCell ref="B40:C40"/>
    <mergeCell ref="E40:F40"/>
    <mergeCell ref="B41:C41"/>
    <mergeCell ref="E41:F41"/>
    <mergeCell ref="P41:Q41"/>
    <mergeCell ref="T41:U41"/>
    <mergeCell ref="E42:F42"/>
    <mergeCell ref="J42:K42"/>
    <mergeCell ref="M42:N42"/>
    <mergeCell ref="AB97:AC97"/>
    <mergeCell ref="W117:X117"/>
    <mergeCell ref="AB117:AC117"/>
    <mergeCell ref="AB121:AC121"/>
    <mergeCell ref="J70:K70"/>
    <mergeCell ref="M70:N70"/>
    <mergeCell ref="P70:Q70"/>
    <mergeCell ref="T70:U70"/>
    <mergeCell ref="J69:K69"/>
    <mergeCell ref="M69:N69"/>
    <mergeCell ref="P69:Q69"/>
    <mergeCell ref="T69:U69"/>
    <mergeCell ref="AB72:AC72"/>
    <mergeCell ref="AB74:AC74"/>
    <mergeCell ref="AB76:AC76"/>
    <mergeCell ref="AB70:AC70"/>
    <mergeCell ref="AB103:AC103"/>
    <mergeCell ref="P104:Q104"/>
    <mergeCell ref="T104:U104"/>
    <mergeCell ref="W104:X104"/>
    <mergeCell ref="AB104:AC104"/>
    <mergeCell ref="P103:Q103"/>
    <mergeCell ref="T103:U103"/>
    <mergeCell ref="W103:X103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B12:C12"/>
    <mergeCell ref="E12:F12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B15:C15"/>
    <mergeCell ref="E15:F15"/>
    <mergeCell ref="J15:K15"/>
    <mergeCell ref="M15:N15"/>
    <mergeCell ref="P15:Q15"/>
    <mergeCell ref="T15:U15"/>
    <mergeCell ref="AB15:AC15"/>
    <mergeCell ref="B13:C13"/>
    <mergeCell ref="E13:F13"/>
    <mergeCell ref="J13:K13"/>
    <mergeCell ref="M13:N13"/>
    <mergeCell ref="P13:Q13"/>
    <mergeCell ref="T13:U13"/>
    <mergeCell ref="AB13:AC13"/>
    <mergeCell ref="B14:C14"/>
    <mergeCell ref="E14:F14"/>
    <mergeCell ref="P14:Q14"/>
    <mergeCell ref="T14:U14"/>
    <mergeCell ref="AB14:AC14"/>
    <mergeCell ref="J44:N44"/>
    <mergeCell ref="AB18:AC18"/>
    <mergeCell ref="AB20:AC20"/>
    <mergeCell ref="AB22:AC22"/>
    <mergeCell ref="B28:C28"/>
    <mergeCell ref="E28:F28"/>
    <mergeCell ref="J28:K28"/>
    <mergeCell ref="M28:N28"/>
    <mergeCell ref="P28:Q28"/>
    <mergeCell ref="AB29:AC29"/>
    <mergeCell ref="T28:U28"/>
    <mergeCell ref="AB28:AC28"/>
    <mergeCell ref="B27:C27"/>
    <mergeCell ref="E27:F27"/>
    <mergeCell ref="AB31:AC31"/>
    <mergeCell ref="AB33:AC33"/>
    <mergeCell ref="AB35:AC35"/>
    <mergeCell ref="P42:Q42"/>
    <mergeCell ref="T42:U42"/>
    <mergeCell ref="B43:C43"/>
    <mergeCell ref="E43:F43"/>
    <mergeCell ref="J43:K43"/>
    <mergeCell ref="M43:N43"/>
    <mergeCell ref="P43:Q43"/>
    <mergeCell ref="W85:X85"/>
    <mergeCell ref="AB41:AC41"/>
    <mergeCell ref="B42:C42"/>
    <mergeCell ref="B68:C68"/>
    <mergeCell ref="E68:F68"/>
    <mergeCell ref="W69:X69"/>
    <mergeCell ref="W84:X84"/>
    <mergeCell ref="T56:U56"/>
    <mergeCell ref="W56:X56"/>
    <mergeCell ref="AB56:AC56"/>
    <mergeCell ref="B57:C57"/>
    <mergeCell ref="E57:F57"/>
    <mergeCell ref="J57:K57"/>
    <mergeCell ref="T57:U57"/>
    <mergeCell ref="AB69:AC69"/>
    <mergeCell ref="AB59:AC59"/>
    <mergeCell ref="T84:U84"/>
    <mergeCell ref="W57:X57"/>
    <mergeCell ref="AB50:AC50"/>
    <mergeCell ref="AB44:AC44"/>
    <mergeCell ref="AB43:AC43"/>
    <mergeCell ref="AB84:AC84"/>
    <mergeCell ref="AB42:AC42"/>
    <mergeCell ref="J41:N41"/>
    <mergeCell ref="AB138:AC138"/>
    <mergeCell ref="AB134:AC134"/>
    <mergeCell ref="AB136:AC136"/>
    <mergeCell ref="AB123:AC123"/>
    <mergeCell ref="T132:U132"/>
    <mergeCell ref="W132:X132"/>
    <mergeCell ref="AB132:AC132"/>
    <mergeCell ref="P118:Q118"/>
    <mergeCell ref="T118:U118"/>
    <mergeCell ref="W118:X118"/>
    <mergeCell ref="AB118:AC118"/>
    <mergeCell ref="AB125:AC125"/>
    <mergeCell ref="P131:Q131"/>
    <mergeCell ref="T131:U131"/>
    <mergeCell ref="W131:X131"/>
    <mergeCell ref="AB93:AC93"/>
    <mergeCell ref="AB57:AC57"/>
    <mergeCell ref="AB61:AC61"/>
    <mergeCell ref="AB63:AC63"/>
    <mergeCell ref="AB131:AC131"/>
    <mergeCell ref="AB108:AC108"/>
    <mergeCell ref="AB86:AC86"/>
    <mergeCell ref="B132:C132"/>
    <mergeCell ref="E132:F132"/>
    <mergeCell ref="J132:K132"/>
    <mergeCell ref="M132:N132"/>
    <mergeCell ref="P132:Q132"/>
    <mergeCell ref="B130:C130"/>
    <mergeCell ref="E130:F130"/>
    <mergeCell ref="B131:C131"/>
    <mergeCell ref="E131:F131"/>
    <mergeCell ref="J131:K131"/>
    <mergeCell ref="M131:N131"/>
    <mergeCell ref="T86:U86"/>
    <mergeCell ref="B86:C86"/>
    <mergeCell ref="E86:F86"/>
    <mergeCell ref="J86:K86"/>
    <mergeCell ref="M86:N86"/>
    <mergeCell ref="P86:Q86"/>
    <mergeCell ref="B89:C89"/>
    <mergeCell ref="E89:F89"/>
    <mergeCell ref="B16:C16"/>
    <mergeCell ref="E16:F16"/>
    <mergeCell ref="P16:Q16"/>
    <mergeCell ref="T16:U16"/>
    <mergeCell ref="AB16:AC16"/>
    <mergeCell ref="J14:N14"/>
    <mergeCell ref="J16:N16"/>
    <mergeCell ref="W70:X70"/>
    <mergeCell ref="B82:C82"/>
    <mergeCell ref="E82:F82"/>
    <mergeCell ref="B84:C84"/>
    <mergeCell ref="E84:F84"/>
    <mergeCell ref="J84:K84"/>
    <mergeCell ref="M84:N84"/>
    <mergeCell ref="P84:Q84"/>
    <mergeCell ref="W86:X86"/>
    <mergeCell ref="B85:C85"/>
    <mergeCell ref="E85:F85"/>
    <mergeCell ref="J85:K85"/>
    <mergeCell ref="M85:N85"/>
    <mergeCell ref="P85:Q85"/>
    <mergeCell ref="T85:U85"/>
    <mergeCell ref="AB90:AC90"/>
    <mergeCell ref="B91:C91"/>
    <mergeCell ref="E91:F91"/>
    <mergeCell ref="J91:K91"/>
    <mergeCell ref="M91:N91"/>
    <mergeCell ref="P91:Q91"/>
    <mergeCell ref="T91:U91"/>
    <mergeCell ref="W91:X91"/>
    <mergeCell ref="AB91:AC91"/>
    <mergeCell ref="J116:N116"/>
    <mergeCell ref="J119:N119"/>
    <mergeCell ref="B90:C90"/>
    <mergeCell ref="E90:F90"/>
    <mergeCell ref="J90:K90"/>
    <mergeCell ref="M90:N90"/>
    <mergeCell ref="P90:Q90"/>
    <mergeCell ref="T90:U90"/>
    <mergeCell ref="W90:X90"/>
    <mergeCell ref="B104:C104"/>
    <mergeCell ref="E104:F104"/>
    <mergeCell ref="B103:C103"/>
    <mergeCell ref="E103:F103"/>
    <mergeCell ref="J103:N103"/>
    <mergeCell ref="J104:N104"/>
  </mergeCells>
  <phoneticPr fontId="11" type="noConversion"/>
  <printOptions horizontalCentered="1"/>
  <pageMargins left="0.25" right="0.25" top="0.75" bottom="0.75" header="0.3" footer="0.3"/>
  <pageSetup scale="70" fitToHeight="0" orientation="portrait" r:id="rId1"/>
  <headerFooter alignWithMargins="0">
    <oddFooter>&amp;L&amp;Z&amp;F&amp;R&amp;P of &amp;N</oddFooter>
  </headerFooter>
  <rowBreaks count="1" manualBreakCount="1">
    <brk id="77" max="3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Prelim Estimated Quantities</vt:lpstr>
      <vt:lpstr>Estimated Quantities</vt:lpstr>
      <vt:lpstr>'Estimated Quantities'!Print_Area</vt:lpstr>
      <vt:lpstr>'Prelim Estimated Quantities'!Print_Area</vt:lpstr>
      <vt:lpstr>'Estimated Quantities'!Print_Titles</vt:lpstr>
      <vt:lpstr>'Prelim Estimated Quantities'!Print_Titles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Brandon P. Sopko</cp:lastModifiedBy>
  <cp:lastPrinted>2022-10-20T20:35:19Z</cp:lastPrinted>
  <dcterms:created xsi:type="dcterms:W3CDTF">2008-03-13T13:08:56Z</dcterms:created>
  <dcterms:modified xsi:type="dcterms:W3CDTF">2022-11-03T13:57:07Z</dcterms:modified>
</cp:coreProperties>
</file>